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\OneDrive - Angelo State University\wkitch\ASU Courses\CENG3341_\Course Material\Labs\Lab 11 Strength testing\Test data\202020 Spr 2020\"/>
    </mc:Choice>
  </mc:AlternateContent>
  <xr:revisionPtr revIDLastSave="7" documentId="13_ncr:40009_{F65F0045-D290-403B-BA9F-7EC21A3CEC47}" xr6:coauthVersionLast="44" xr6:coauthVersionMax="44" xr10:uidLastSave="{0EA85666-42CB-416E-8163-31324E9E892E}"/>
  <bookViews>
    <workbookView xWindow="28680" yWindow="-120" windowWidth="29040" windowHeight="15840" xr2:uid="{00000000-000D-0000-FFFF-FFFF00000000}"/>
  </bookViews>
  <sheets>
    <sheet name="CU Spec 1 20 ps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9" i="1" l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38" i="1"/>
  <c r="G39" i="1" l="1"/>
  <c r="H39" i="1"/>
  <c r="M39" i="1"/>
  <c r="J39" i="1"/>
  <c r="K39" i="1"/>
  <c r="P39" i="1" s="1"/>
  <c r="G40" i="1"/>
  <c r="H40" i="1"/>
  <c r="M40" i="1"/>
  <c r="N40" i="1" s="1"/>
  <c r="J40" i="1"/>
  <c r="K40" i="1"/>
  <c r="G41" i="1"/>
  <c r="H41" i="1"/>
  <c r="M41" i="1"/>
  <c r="J41" i="1"/>
  <c r="K41" i="1"/>
  <c r="G42" i="1"/>
  <c r="H42" i="1"/>
  <c r="M42" i="1"/>
  <c r="N42" i="1" s="1"/>
  <c r="J42" i="1"/>
  <c r="K42" i="1"/>
  <c r="P42" i="1" s="1"/>
  <c r="G43" i="1"/>
  <c r="H43" i="1"/>
  <c r="M43" i="1"/>
  <c r="J43" i="1"/>
  <c r="K43" i="1"/>
  <c r="G44" i="1"/>
  <c r="H44" i="1"/>
  <c r="M44" i="1"/>
  <c r="N44" i="1" s="1"/>
  <c r="J44" i="1"/>
  <c r="K44" i="1"/>
  <c r="G45" i="1"/>
  <c r="H45" i="1"/>
  <c r="M45" i="1"/>
  <c r="J45" i="1"/>
  <c r="K45" i="1"/>
  <c r="G46" i="1"/>
  <c r="H46" i="1"/>
  <c r="M46" i="1"/>
  <c r="N46" i="1" s="1"/>
  <c r="J46" i="1"/>
  <c r="K46" i="1"/>
  <c r="G47" i="1"/>
  <c r="H47" i="1"/>
  <c r="M47" i="1"/>
  <c r="N47" i="1" s="1"/>
  <c r="J47" i="1"/>
  <c r="K47" i="1"/>
  <c r="G48" i="1"/>
  <c r="H48" i="1"/>
  <c r="J48" i="1"/>
  <c r="K48" i="1"/>
  <c r="M48" i="1"/>
  <c r="G49" i="1"/>
  <c r="H49" i="1"/>
  <c r="M49" i="1"/>
  <c r="N49" i="1" s="1"/>
  <c r="J49" i="1"/>
  <c r="K49" i="1"/>
  <c r="G50" i="1"/>
  <c r="H50" i="1"/>
  <c r="J50" i="1"/>
  <c r="K50" i="1"/>
  <c r="M50" i="1"/>
  <c r="G51" i="1"/>
  <c r="H51" i="1"/>
  <c r="M51" i="1"/>
  <c r="J51" i="1"/>
  <c r="K51" i="1"/>
  <c r="G52" i="1"/>
  <c r="H52" i="1"/>
  <c r="J52" i="1"/>
  <c r="K52" i="1"/>
  <c r="M52" i="1"/>
  <c r="G53" i="1"/>
  <c r="H53" i="1"/>
  <c r="M53" i="1"/>
  <c r="J53" i="1"/>
  <c r="P53" i="1" s="1"/>
  <c r="K53" i="1"/>
  <c r="G54" i="1"/>
  <c r="H54" i="1"/>
  <c r="M54" i="1"/>
  <c r="J54" i="1"/>
  <c r="K54" i="1"/>
  <c r="G55" i="1"/>
  <c r="H55" i="1"/>
  <c r="J55" i="1"/>
  <c r="K55" i="1"/>
  <c r="M55" i="1"/>
  <c r="G56" i="1"/>
  <c r="H56" i="1"/>
  <c r="M56" i="1"/>
  <c r="J56" i="1"/>
  <c r="K56" i="1"/>
  <c r="G57" i="1"/>
  <c r="H57" i="1"/>
  <c r="M57" i="1"/>
  <c r="J57" i="1"/>
  <c r="K57" i="1"/>
  <c r="P57" i="1" s="1"/>
  <c r="G58" i="1"/>
  <c r="H58" i="1"/>
  <c r="M58" i="1"/>
  <c r="N58" i="1" s="1"/>
  <c r="J58" i="1"/>
  <c r="K58" i="1"/>
  <c r="P58" i="1" s="1"/>
  <c r="G59" i="1"/>
  <c r="H59" i="1"/>
  <c r="M59" i="1"/>
  <c r="J59" i="1"/>
  <c r="K59" i="1"/>
  <c r="G60" i="1"/>
  <c r="H60" i="1"/>
  <c r="J60" i="1"/>
  <c r="K60" i="1"/>
  <c r="M60" i="1"/>
  <c r="G61" i="1"/>
  <c r="H61" i="1"/>
  <c r="M61" i="1"/>
  <c r="J61" i="1"/>
  <c r="P61" i="1" s="1"/>
  <c r="K61" i="1"/>
  <c r="G62" i="1"/>
  <c r="H62" i="1"/>
  <c r="J62" i="1"/>
  <c r="K62" i="1"/>
  <c r="M62" i="1"/>
  <c r="G63" i="1"/>
  <c r="H63" i="1"/>
  <c r="M63" i="1"/>
  <c r="J63" i="1"/>
  <c r="K63" i="1"/>
  <c r="G64" i="1"/>
  <c r="H64" i="1"/>
  <c r="M64" i="1"/>
  <c r="J64" i="1"/>
  <c r="K64" i="1"/>
  <c r="G65" i="1"/>
  <c r="H65" i="1"/>
  <c r="M65" i="1"/>
  <c r="J65" i="1"/>
  <c r="K65" i="1"/>
  <c r="G66" i="1"/>
  <c r="H66" i="1"/>
  <c r="J66" i="1"/>
  <c r="K66" i="1"/>
  <c r="M66" i="1"/>
  <c r="G67" i="1"/>
  <c r="H67" i="1"/>
  <c r="M67" i="1"/>
  <c r="J67" i="1"/>
  <c r="K67" i="1"/>
  <c r="G68" i="1"/>
  <c r="H68" i="1"/>
  <c r="M68" i="1"/>
  <c r="N68" i="1" s="1"/>
  <c r="J68" i="1"/>
  <c r="K68" i="1"/>
  <c r="G69" i="1"/>
  <c r="H69" i="1"/>
  <c r="M69" i="1"/>
  <c r="N69" i="1" s="1"/>
  <c r="J69" i="1"/>
  <c r="K69" i="1"/>
  <c r="G70" i="1"/>
  <c r="H70" i="1"/>
  <c r="M70" i="1"/>
  <c r="J70" i="1"/>
  <c r="K70" i="1"/>
  <c r="G71" i="1"/>
  <c r="H71" i="1"/>
  <c r="M71" i="1"/>
  <c r="J71" i="1"/>
  <c r="P71" i="1" s="1"/>
  <c r="K71" i="1"/>
  <c r="G72" i="1"/>
  <c r="H72" i="1"/>
  <c r="M72" i="1"/>
  <c r="J72" i="1"/>
  <c r="K72" i="1"/>
  <c r="G73" i="1"/>
  <c r="H73" i="1"/>
  <c r="M73" i="1"/>
  <c r="J73" i="1"/>
  <c r="K73" i="1"/>
  <c r="P73" i="1" s="1"/>
  <c r="G74" i="1"/>
  <c r="H74" i="1"/>
  <c r="M74" i="1"/>
  <c r="J74" i="1"/>
  <c r="K74" i="1"/>
  <c r="G75" i="1"/>
  <c r="H75" i="1"/>
  <c r="M75" i="1"/>
  <c r="J75" i="1"/>
  <c r="K75" i="1"/>
  <c r="P75" i="1" s="1"/>
  <c r="G76" i="1"/>
  <c r="H76" i="1"/>
  <c r="J76" i="1"/>
  <c r="K76" i="1"/>
  <c r="M76" i="1"/>
  <c r="G77" i="1"/>
  <c r="H77" i="1"/>
  <c r="M77" i="1"/>
  <c r="J77" i="1"/>
  <c r="K77" i="1"/>
  <c r="G78" i="1"/>
  <c r="H78" i="1"/>
  <c r="M78" i="1"/>
  <c r="J78" i="1"/>
  <c r="K78" i="1"/>
  <c r="G79" i="1"/>
  <c r="H79" i="1"/>
  <c r="M79" i="1"/>
  <c r="N79" i="1" s="1"/>
  <c r="J79" i="1"/>
  <c r="K79" i="1"/>
  <c r="P79" i="1" s="1"/>
  <c r="G80" i="1"/>
  <c r="H80" i="1"/>
  <c r="M80" i="1"/>
  <c r="J80" i="1"/>
  <c r="K80" i="1"/>
  <c r="G81" i="1"/>
  <c r="H81" i="1"/>
  <c r="M81" i="1"/>
  <c r="J81" i="1"/>
  <c r="K81" i="1"/>
  <c r="G82" i="1"/>
  <c r="H82" i="1"/>
  <c r="J82" i="1"/>
  <c r="K82" i="1"/>
  <c r="M82" i="1"/>
  <c r="G83" i="1"/>
  <c r="H83" i="1"/>
  <c r="M83" i="1"/>
  <c r="J83" i="1"/>
  <c r="K83" i="1"/>
  <c r="G84" i="1"/>
  <c r="H84" i="1"/>
  <c r="J84" i="1"/>
  <c r="K84" i="1"/>
  <c r="M84" i="1"/>
  <c r="G85" i="1"/>
  <c r="H85" i="1"/>
  <c r="M85" i="1"/>
  <c r="J85" i="1"/>
  <c r="K85" i="1"/>
  <c r="G86" i="1"/>
  <c r="H86" i="1"/>
  <c r="M86" i="1"/>
  <c r="J86" i="1"/>
  <c r="K86" i="1"/>
  <c r="G87" i="1"/>
  <c r="H87" i="1"/>
  <c r="J87" i="1"/>
  <c r="K87" i="1"/>
  <c r="P87" i="1" s="1"/>
  <c r="M87" i="1"/>
  <c r="G88" i="1"/>
  <c r="H88" i="1"/>
  <c r="M88" i="1"/>
  <c r="J88" i="1"/>
  <c r="K88" i="1"/>
  <c r="G89" i="1"/>
  <c r="H89" i="1"/>
  <c r="M89" i="1"/>
  <c r="J89" i="1"/>
  <c r="K89" i="1"/>
  <c r="G90" i="1"/>
  <c r="H90" i="1"/>
  <c r="M90" i="1"/>
  <c r="N90" i="1" s="1"/>
  <c r="J90" i="1"/>
  <c r="K90" i="1"/>
  <c r="P90" i="1" s="1"/>
  <c r="G91" i="1"/>
  <c r="H91" i="1"/>
  <c r="M91" i="1"/>
  <c r="J91" i="1"/>
  <c r="K91" i="1"/>
  <c r="G92" i="1"/>
  <c r="H92" i="1"/>
  <c r="M92" i="1"/>
  <c r="N92" i="1" s="1"/>
  <c r="J92" i="1"/>
  <c r="K92" i="1"/>
  <c r="G93" i="1"/>
  <c r="H93" i="1"/>
  <c r="M93" i="1"/>
  <c r="J93" i="1"/>
  <c r="K93" i="1"/>
  <c r="G94" i="1"/>
  <c r="H94" i="1"/>
  <c r="M94" i="1"/>
  <c r="J94" i="1"/>
  <c r="K94" i="1"/>
  <c r="G95" i="1"/>
  <c r="H95" i="1"/>
  <c r="J95" i="1"/>
  <c r="K95" i="1"/>
  <c r="M95" i="1"/>
  <c r="G96" i="1"/>
  <c r="H96" i="1"/>
  <c r="M96" i="1"/>
  <c r="J96" i="1"/>
  <c r="K96" i="1"/>
  <c r="F7" i="1"/>
  <c r="G38" i="1"/>
  <c r="M38" i="1"/>
  <c r="K38" i="1"/>
  <c r="J38" i="1"/>
  <c r="H38" i="1"/>
  <c r="J27" i="1"/>
  <c r="G25" i="1"/>
  <c r="G27" i="1"/>
  <c r="G28" i="1"/>
  <c r="G29" i="1"/>
  <c r="G30" i="1"/>
  <c r="G31" i="1"/>
  <c r="G32" i="1"/>
  <c r="G33" i="1"/>
  <c r="G34" i="1"/>
  <c r="G26" i="1"/>
  <c r="H26" i="1"/>
  <c r="I26" i="1"/>
  <c r="J26" i="1" s="1"/>
  <c r="H27" i="1"/>
  <c r="I27" i="1"/>
  <c r="H28" i="1"/>
  <c r="I28" i="1"/>
  <c r="J28" i="1" s="1"/>
  <c r="H29" i="1"/>
  <c r="J29" i="1" s="1"/>
  <c r="I29" i="1"/>
  <c r="H30" i="1"/>
  <c r="I30" i="1"/>
  <c r="J30" i="1" s="1"/>
  <c r="H31" i="1"/>
  <c r="J31" i="1" s="1"/>
  <c r="I31" i="1"/>
  <c r="H32" i="1"/>
  <c r="J32" i="1" s="1"/>
  <c r="I32" i="1"/>
  <c r="H33" i="1"/>
  <c r="J33" i="1" s="1"/>
  <c r="I33" i="1"/>
  <c r="H34" i="1"/>
  <c r="I34" i="1"/>
  <c r="L34" i="1" s="1"/>
  <c r="I25" i="1"/>
  <c r="H25" i="1"/>
  <c r="P65" i="1" l="1"/>
  <c r="L36" i="1"/>
  <c r="P93" i="1"/>
  <c r="P88" i="1"/>
  <c r="P80" i="1"/>
  <c r="O79" i="1"/>
  <c r="P47" i="1"/>
  <c r="O47" i="1" s="1"/>
  <c r="P55" i="1"/>
  <c r="P92" i="1"/>
  <c r="P46" i="1"/>
  <c r="N43" i="1"/>
  <c r="L48" i="1"/>
  <c r="L94" i="1"/>
  <c r="L76" i="1"/>
  <c r="L38" i="1"/>
  <c r="L66" i="1"/>
  <c r="L92" i="1"/>
  <c r="L58" i="1"/>
  <c r="L62" i="1"/>
  <c r="L40" i="1"/>
  <c r="L74" i="1"/>
  <c r="L72" i="1"/>
  <c r="L44" i="1"/>
  <c r="L68" i="1"/>
  <c r="L56" i="1"/>
  <c r="O39" i="1"/>
  <c r="Q39" i="1" s="1"/>
  <c r="J34" i="1"/>
  <c r="N89" i="1"/>
  <c r="L86" i="1"/>
  <c r="N83" i="1"/>
  <c r="P77" i="1"/>
  <c r="N71" i="1"/>
  <c r="O71" i="1" s="1"/>
  <c r="N45" i="1"/>
  <c r="N39" i="1"/>
  <c r="N38" i="1"/>
  <c r="N91" i="1"/>
  <c r="N87" i="1"/>
  <c r="O87" i="1" s="1"/>
  <c r="N86" i="1"/>
  <c r="N84" i="1"/>
  <c r="L83" i="1"/>
  <c r="N77" i="1"/>
  <c r="N73" i="1"/>
  <c r="O73" i="1" s="1"/>
  <c r="L69" i="1"/>
  <c r="N64" i="1"/>
  <c r="N62" i="1"/>
  <c r="L57" i="1"/>
  <c r="N50" i="1"/>
  <c r="L39" i="1"/>
  <c r="L43" i="1"/>
  <c r="P38" i="1"/>
  <c r="L91" i="1"/>
  <c r="N66" i="1"/>
  <c r="L65" i="1"/>
  <c r="N61" i="1"/>
  <c r="O61" i="1" s="1"/>
  <c r="Q61" i="1" s="1"/>
  <c r="N53" i="1"/>
  <c r="N41" i="1"/>
  <c r="N96" i="1"/>
  <c r="L84" i="1"/>
  <c r="L78" i="1"/>
  <c r="L73" i="1"/>
  <c r="N72" i="1"/>
  <c r="N59" i="1"/>
  <c r="N57" i="1"/>
  <c r="O57" i="1" s="1"/>
  <c r="N51" i="1"/>
  <c r="O46" i="1"/>
  <c r="N94" i="1"/>
  <c r="N93" i="1"/>
  <c r="O92" i="1"/>
  <c r="R92" i="1" s="1"/>
  <c r="N78" i="1"/>
  <c r="N76" i="1"/>
  <c r="N74" i="1"/>
  <c r="L70" i="1"/>
  <c r="N67" i="1"/>
  <c r="P66" i="1"/>
  <c r="N65" i="1"/>
  <c r="L59" i="1"/>
  <c r="L54" i="1"/>
  <c r="N88" i="1"/>
  <c r="O88" i="1" s="1"/>
  <c r="N81" i="1"/>
  <c r="N70" i="1"/>
  <c r="N60" i="1"/>
  <c r="N55" i="1"/>
  <c r="N54" i="1"/>
  <c r="N52" i="1"/>
  <c r="N48" i="1"/>
  <c r="L47" i="1"/>
  <c r="P43" i="1"/>
  <c r="O43" i="1" s="1"/>
  <c r="Q43" i="1" s="1"/>
  <c r="N95" i="1"/>
  <c r="O93" i="1"/>
  <c r="R93" i="1" s="1"/>
  <c r="L89" i="1"/>
  <c r="N85" i="1"/>
  <c r="N82" i="1"/>
  <c r="N80" i="1"/>
  <c r="O80" i="1" s="1"/>
  <c r="P76" i="1"/>
  <c r="N75" i="1"/>
  <c r="O75" i="1" s="1"/>
  <c r="N63" i="1"/>
  <c r="P60" i="1"/>
  <c r="N56" i="1"/>
  <c r="L55" i="1"/>
  <c r="Q79" i="1"/>
  <c r="R79" i="1"/>
  <c r="S79" i="1" s="1"/>
  <c r="O65" i="1"/>
  <c r="L67" i="1"/>
  <c r="P67" i="1"/>
  <c r="P50" i="1"/>
  <c r="L50" i="1"/>
  <c r="L49" i="1"/>
  <c r="P49" i="1"/>
  <c r="O49" i="1" s="1"/>
  <c r="L90" i="1"/>
  <c r="P89" i="1"/>
  <c r="L82" i="1"/>
  <c r="P74" i="1"/>
  <c r="O74" i="1" s="1"/>
  <c r="O58" i="1"/>
  <c r="L51" i="1"/>
  <c r="P51" i="1"/>
  <c r="O90" i="1"/>
  <c r="L88" i="1"/>
  <c r="L81" i="1"/>
  <c r="P81" i="1"/>
  <c r="L80" i="1"/>
  <c r="P56" i="1"/>
  <c r="O56" i="1" s="1"/>
  <c r="P64" i="1"/>
  <c r="O64" i="1" s="1"/>
  <c r="L64" i="1"/>
  <c r="L63" i="1"/>
  <c r="P63" i="1"/>
  <c r="O63" i="1" s="1"/>
  <c r="P52" i="1"/>
  <c r="L52" i="1"/>
  <c r="Q46" i="1"/>
  <c r="R46" i="1"/>
  <c r="P96" i="1"/>
  <c r="L96" i="1"/>
  <c r="L95" i="1"/>
  <c r="P95" i="1"/>
  <c r="L87" i="1"/>
  <c r="L71" i="1"/>
  <c r="P69" i="1"/>
  <c r="O69" i="1" s="1"/>
  <c r="P59" i="1"/>
  <c r="P41" i="1"/>
  <c r="O41" i="1" s="1"/>
  <c r="P91" i="1"/>
  <c r="O91" i="1" s="1"/>
  <c r="P83" i="1"/>
  <c r="L85" i="1"/>
  <c r="P85" i="1"/>
  <c r="P84" i="1"/>
  <c r="L77" i="1"/>
  <c r="L60" i="1"/>
  <c r="O53" i="1"/>
  <c r="O42" i="1"/>
  <c r="L79" i="1"/>
  <c r="P72" i="1"/>
  <c r="O72" i="1" s="1"/>
  <c r="P45" i="1"/>
  <c r="O45" i="1" s="1"/>
  <c r="L93" i="1"/>
  <c r="P82" i="1"/>
  <c r="L75" i="1"/>
  <c r="P68" i="1"/>
  <c r="O68" i="1" s="1"/>
  <c r="L61" i="1"/>
  <c r="P94" i="1"/>
  <c r="P86" i="1"/>
  <c r="P78" i="1"/>
  <c r="P70" i="1"/>
  <c r="P62" i="1"/>
  <c r="O62" i="1" s="1"/>
  <c r="P54" i="1"/>
  <c r="P48" i="1"/>
  <c r="O48" i="1" s="1"/>
  <c r="P44" i="1"/>
  <c r="O44" i="1" s="1"/>
  <c r="P40" i="1"/>
  <c r="O40" i="1" s="1"/>
  <c r="L53" i="1"/>
  <c r="L46" i="1"/>
  <c r="L42" i="1"/>
  <c r="L45" i="1"/>
  <c r="L41" i="1"/>
  <c r="O50" i="1" l="1"/>
  <c r="O66" i="1"/>
  <c r="O38" i="1"/>
  <c r="Q38" i="1" s="1"/>
  <c r="O82" i="1"/>
  <c r="Q92" i="1"/>
  <c r="S92" i="1" s="1"/>
  <c r="O76" i="1"/>
  <c r="O55" i="1"/>
  <c r="O86" i="1"/>
  <c r="O95" i="1"/>
  <c r="Q55" i="1"/>
  <c r="R55" i="1"/>
  <c r="S55" i="1" s="1"/>
  <c r="Q93" i="1"/>
  <c r="R39" i="1"/>
  <c r="O77" i="1"/>
  <c r="O54" i="1"/>
  <c r="R43" i="1"/>
  <c r="S43" i="1" s="1"/>
  <c r="O78" i="1"/>
  <c r="Q78" i="1" s="1"/>
  <c r="O83" i="1"/>
  <c r="Q83" i="1" s="1"/>
  <c r="O59" i="1"/>
  <c r="O85" i="1"/>
  <c r="R38" i="1"/>
  <c r="S38" i="1" s="1"/>
  <c r="R73" i="1"/>
  <c r="Q73" i="1"/>
  <c r="R80" i="1"/>
  <c r="Q80" i="1"/>
  <c r="R57" i="1"/>
  <c r="Q57" i="1"/>
  <c r="Q71" i="1"/>
  <c r="R71" i="1"/>
  <c r="S71" i="1" s="1"/>
  <c r="Q87" i="1"/>
  <c r="R87" i="1"/>
  <c r="Q75" i="1"/>
  <c r="R75" i="1"/>
  <c r="S75" i="1" s="1"/>
  <c r="O94" i="1"/>
  <c r="O96" i="1"/>
  <c r="R96" i="1" s="1"/>
  <c r="S46" i="1"/>
  <c r="O89" i="1"/>
  <c r="R89" i="1" s="1"/>
  <c r="O67" i="1"/>
  <c r="S39" i="1"/>
  <c r="O52" i="1"/>
  <c r="Q52" i="1" s="1"/>
  <c r="O51" i="1"/>
  <c r="R51" i="1" s="1"/>
  <c r="R61" i="1"/>
  <c r="S61" i="1" s="1"/>
  <c r="S93" i="1"/>
  <c r="O60" i="1"/>
  <c r="O70" i="1"/>
  <c r="O84" i="1"/>
  <c r="O81" i="1"/>
  <c r="Q81" i="1" s="1"/>
  <c r="R74" i="1"/>
  <c r="Q74" i="1"/>
  <c r="Q42" i="1"/>
  <c r="R42" i="1"/>
  <c r="Q48" i="1"/>
  <c r="R48" i="1"/>
  <c r="Q59" i="1"/>
  <c r="R59" i="1"/>
  <c r="Q54" i="1"/>
  <c r="R54" i="1"/>
  <c r="Q69" i="1"/>
  <c r="R69" i="1"/>
  <c r="Q56" i="1"/>
  <c r="R56" i="1"/>
  <c r="R76" i="1"/>
  <c r="Q76" i="1"/>
  <c r="Q82" i="1"/>
  <c r="R82" i="1"/>
  <c r="Q40" i="1"/>
  <c r="R40" i="1"/>
  <c r="Q44" i="1"/>
  <c r="R44" i="1"/>
  <c r="S44" i="1" s="1"/>
  <c r="R47" i="1"/>
  <c r="Q47" i="1"/>
  <c r="Q88" i="1"/>
  <c r="R88" i="1"/>
  <c r="Q67" i="1"/>
  <c r="R67" i="1"/>
  <c r="S67" i="1" s="1"/>
  <c r="Q53" i="1"/>
  <c r="R53" i="1"/>
  <c r="Q91" i="1"/>
  <c r="R91" i="1"/>
  <c r="S91" i="1" s="1"/>
  <c r="R62" i="1"/>
  <c r="Q62" i="1"/>
  <c r="Q45" i="1"/>
  <c r="R45" i="1"/>
  <c r="R52" i="1"/>
  <c r="R49" i="1"/>
  <c r="Q49" i="1"/>
  <c r="Q70" i="1"/>
  <c r="R70" i="1"/>
  <c r="R68" i="1"/>
  <c r="Q68" i="1"/>
  <c r="R72" i="1"/>
  <c r="S72" i="1" s="1"/>
  <c r="Q72" i="1"/>
  <c r="R84" i="1"/>
  <c r="Q84" i="1"/>
  <c r="Q63" i="1"/>
  <c r="R63" i="1"/>
  <c r="Q95" i="1"/>
  <c r="R95" i="1"/>
  <c r="Q58" i="1"/>
  <c r="R58" i="1"/>
  <c r="Q65" i="1"/>
  <c r="R65" i="1"/>
  <c r="Q86" i="1"/>
  <c r="R86" i="1"/>
  <c r="Q50" i="1"/>
  <c r="R50" i="1"/>
  <c r="R94" i="1"/>
  <c r="Q94" i="1"/>
  <c r="Q41" i="1"/>
  <c r="R41" i="1"/>
  <c r="Q64" i="1"/>
  <c r="R64" i="1"/>
  <c r="Q90" i="1"/>
  <c r="R90" i="1"/>
  <c r="Q66" i="1"/>
  <c r="R66" i="1"/>
  <c r="S66" i="1" s="1"/>
  <c r="Q85" i="1"/>
  <c r="R85" i="1"/>
  <c r="S85" i="1" s="1"/>
  <c r="R83" i="1" l="1"/>
  <c r="R78" i="1"/>
  <c r="S74" i="1"/>
  <c r="S86" i="1"/>
  <c r="S88" i="1"/>
  <c r="S87" i="1"/>
  <c r="S90" i="1"/>
  <c r="S58" i="1"/>
  <c r="S82" i="1"/>
  <c r="S56" i="1"/>
  <c r="S54" i="1"/>
  <c r="S48" i="1"/>
  <c r="S76" i="1"/>
  <c r="Q89" i="1"/>
  <c r="S89" i="1" s="1"/>
  <c r="S96" i="1"/>
  <c r="Q77" i="1"/>
  <c r="R77" i="1"/>
  <c r="Q96" i="1"/>
  <c r="S83" i="1"/>
  <c r="S94" i="1"/>
  <c r="S49" i="1"/>
  <c r="S47" i="1"/>
  <c r="Q51" i="1"/>
  <c r="S51" i="1" s="1"/>
  <c r="S80" i="1"/>
  <c r="S68" i="1"/>
  <c r="S62" i="1"/>
  <c r="S52" i="1"/>
  <c r="S73" i="1"/>
  <c r="R81" i="1"/>
  <c r="S81" i="1" s="1"/>
  <c r="R60" i="1"/>
  <c r="Q60" i="1"/>
  <c r="S41" i="1"/>
  <c r="S65" i="1"/>
  <c r="S95" i="1"/>
  <c r="S70" i="1"/>
  <c r="S40" i="1"/>
  <c r="S69" i="1"/>
  <c r="S59" i="1"/>
  <c r="S57" i="1"/>
  <c r="S84" i="1"/>
  <c r="S64" i="1"/>
  <c r="S50" i="1"/>
  <c r="S63" i="1"/>
  <c r="S45" i="1"/>
  <c r="S53" i="1"/>
  <c r="S42" i="1"/>
  <c r="S78" i="1"/>
  <c r="S77" i="1" l="1"/>
  <c r="S60" i="1"/>
</calcChain>
</file>

<file path=xl/sharedStrings.xml><?xml version="1.0" encoding="utf-8"?>
<sst xmlns="http://schemas.openxmlformats.org/spreadsheetml/2006/main" count="90" uniqueCount="71">
  <si>
    <t>[HEADER]</t>
  </si>
  <si>
    <t>Created by Sigma-1 CU-SI Version 1.1.0; Copyright 2015, GEOTAC</t>
  </si>
  <si>
    <t xml:space="preserve">File Location: </t>
  </si>
  <si>
    <t>C:\CENG_3341\202020 Data\</t>
  </si>
  <si>
    <t xml:space="preserve">File Name: </t>
  </si>
  <si>
    <t>CU Spec 1 20 psi.trx</t>
  </si>
  <si>
    <t>Project:</t>
  </si>
  <si>
    <t>Load Frame Name:</t>
  </si>
  <si>
    <t>Load Frame</t>
  </si>
  <si>
    <t>Date:</t>
  </si>
  <si>
    <t>Time:</t>
  </si>
  <si>
    <t>Boring:</t>
  </si>
  <si>
    <t>Lab Compacted</t>
  </si>
  <si>
    <t>Sample:</t>
  </si>
  <si>
    <t>Sample1</t>
  </si>
  <si>
    <t>Specimen:</t>
  </si>
  <si>
    <t>Specimen1</t>
  </si>
  <si>
    <t>Depth (ft):</t>
  </si>
  <si>
    <t>Diameter (inch):</t>
  </si>
  <si>
    <t>Height (inch):</t>
  </si>
  <si>
    <t>Piston Correction (lbs):</t>
  </si>
  <si>
    <t>Comments:</t>
  </si>
  <si>
    <t>[SENSORS]</t>
  </si>
  <si>
    <t>Name</t>
  </si>
  <si>
    <t>External Load Cell</t>
  </si>
  <si>
    <t>DCDT</t>
  </si>
  <si>
    <t>Pore Pressure</t>
  </si>
  <si>
    <t>Cell Pressure</t>
  </si>
  <si>
    <t>Load Frame Encoder</t>
  </si>
  <si>
    <t>ID</t>
  </si>
  <si>
    <t>LC5</t>
  </si>
  <si>
    <t>LPT1</t>
  </si>
  <si>
    <t>PS7</t>
  </si>
  <si>
    <t>PS5</t>
  </si>
  <si>
    <t>N/A</t>
  </si>
  <si>
    <t>Module</t>
  </si>
  <si>
    <t>Load Frame ADIO</t>
  </si>
  <si>
    <t>Channel</t>
  </si>
  <si>
    <t>Unit</t>
  </si>
  <si>
    <t>lbs</t>
  </si>
  <si>
    <t>inch</t>
  </si>
  <si>
    <t>psi</t>
  </si>
  <si>
    <t>Cal. Factor</t>
  </si>
  <si>
    <t>Excitation</t>
  </si>
  <si>
    <t>Zero</t>
  </si>
  <si>
    <t>Min. Reading</t>
  </si>
  <si>
    <t>Max. Reading</t>
  </si>
  <si>
    <t>[B CHECK]</t>
  </si>
  <si>
    <t xml:space="preserve">Time          </t>
  </si>
  <si>
    <t>Platen Position</t>
  </si>
  <si>
    <t>[SHEAR]</t>
  </si>
  <si>
    <t>u</t>
  </si>
  <si>
    <t>Pc</t>
  </si>
  <si>
    <t>B</t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</si>
  <si>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
(min)</t>
    </r>
  </si>
  <si>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
(Sec)</t>
    </r>
  </si>
  <si>
    <r>
      <t>Area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):</t>
    </r>
  </si>
  <si>
    <t>Q/P</t>
  </si>
  <si>
    <r>
      <rPr>
        <i/>
        <sz val="11"/>
        <color theme="1"/>
        <rFont val="Calibri"/>
        <family val="2"/>
        <scheme val="minor"/>
      </rPr>
      <t>F</t>
    </r>
    <r>
      <rPr>
        <i/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(lb)</t>
    </r>
  </si>
  <si>
    <r>
      <rPr>
        <i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(in)</t>
    </r>
  </si>
  <si>
    <r>
      <rPr>
        <i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</si>
  <si>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P</t>
    </r>
    <r>
      <rPr>
        <i/>
        <vertAlign val="subscript"/>
        <sz val="11"/>
        <color theme="1"/>
        <rFont val="Calibri"/>
        <family val="2"/>
        <scheme val="minor"/>
      </rPr>
      <t>cell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</si>
  <si>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</si>
  <si>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Symbol"/>
        <family val="1"/>
        <charset val="2"/>
      </rPr>
      <t>e</t>
    </r>
    <r>
      <rPr>
        <i/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(%)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</si>
  <si>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</si>
  <si>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1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(psi)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</si>
  <si>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</si>
  <si>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</si>
  <si>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(psi)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</si>
  <si>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>3c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= </t>
    </r>
  </si>
  <si>
    <r>
      <rPr>
        <i/>
        <sz val="11"/>
        <color theme="1"/>
        <rFont val="Symbol"/>
        <family val="1"/>
        <charset val="2"/>
      </rPr>
      <t>s</t>
    </r>
    <r>
      <rPr>
        <i/>
        <sz val="11"/>
        <color theme="1"/>
        <rFont val="Calibri"/>
        <family val="2"/>
        <scheme val="minor"/>
      </rPr>
      <t>'</t>
    </r>
    <r>
      <rPr>
        <i/>
        <vertAlign val="subscript"/>
        <sz val="11"/>
        <color theme="1"/>
        <rFont val="Calibri"/>
        <family val="2"/>
        <scheme val="minor"/>
      </rPr>
      <t xml:space="preserve">3c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</si>
</sst>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Symbol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33" borderId="0" xfId="0" applyFill="1"/>
    <xf numFmtId="2" fontId="0" fillId="33" borderId="0" xfId="0" applyNumberFormat="1" applyFill="1"/>
    <xf numFmtId="1" fontId="0" fillId="33" borderId="0" xfId="0" applyNumberFormat="1" applyFill="1"/>
    <xf numFmtId="164" fontId="0" fillId="33" borderId="0" xfId="0" applyNumberFormat="1" applyFill="1"/>
    <xf numFmtId="0" fontId="22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2" fontId="0" fillId="33" borderId="11" xfId="0" applyNumberFormat="1" applyFill="1" applyBorder="1"/>
    <xf numFmtId="0" fontId="22" fillId="33" borderId="0" xfId="0" applyFont="1" applyFill="1" applyAlignment="1">
      <alignment horizontal="right"/>
    </xf>
    <xf numFmtId="0" fontId="22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B-Value</a:t>
            </a:r>
            <a:r>
              <a:rPr lang="en-US" baseline="0"/>
              <a:t> Check, </a:t>
            </a:r>
            <a:r>
              <a:rPr lang="en-US"/>
              <a:t>Specimen 1, </a:t>
            </a:r>
            <a:r>
              <a:rPr lang="en-US" i="1">
                <a:latin typeface="Symbol" panose="05050102010706020507" pitchFamily="18" charset="2"/>
              </a:rPr>
              <a:t>s </a:t>
            </a:r>
            <a:r>
              <a:rPr lang="en-US" i="1"/>
              <a:t>'</a:t>
            </a:r>
            <a:r>
              <a:rPr lang="en-US"/>
              <a:t> = 20 psi</a:t>
            </a:r>
          </a:p>
        </c:rich>
      </c:tx>
      <c:layout>
        <c:manualLayout>
          <c:xMode val="edge"/>
          <c:yMode val="edge"/>
          <c:x val="0.22780555555555557"/>
          <c:y val="0.856481481481481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78937007874017"/>
          <c:y val="4.5532589676290466E-2"/>
          <c:w val="0.81865507436570428"/>
          <c:h val="0.6192669145523476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psi'!$G$25:$G$34</c:f>
              <c:numCache>
                <c:formatCode>General</c:formatCode>
                <c:ptCount val="10"/>
                <c:pt idx="0">
                  <c:v>0</c:v>
                </c:pt>
                <c:pt idx="1">
                  <c:v>15.999999968335032</c:v>
                </c:pt>
                <c:pt idx="2">
                  <c:v>31.000000331550837</c:v>
                </c:pt>
                <c:pt idx="3">
                  <c:v>46.000000066123903</c:v>
                </c:pt>
                <c:pt idx="4">
                  <c:v>61.000000429339707</c:v>
                </c:pt>
                <c:pt idx="5">
                  <c:v>76.000000163912773</c:v>
                </c:pt>
                <c:pt idx="6">
                  <c:v>91.000000527128577</c:v>
                </c:pt>
                <c:pt idx="7">
                  <c:v>106.00000026170164</c:v>
                </c:pt>
                <c:pt idx="8">
                  <c:v>122.00000023003668</c:v>
                </c:pt>
                <c:pt idx="9">
                  <c:v>136.99999996460974</c:v>
                </c:pt>
              </c:numCache>
            </c:numRef>
          </c:xVal>
          <c:yVal>
            <c:numRef>
              <c:f>'CU Spec 1 20 psi'!$J$25:$J$34</c:f>
              <c:numCache>
                <c:formatCode>0.00</c:formatCode>
                <c:ptCount val="10"/>
                <c:pt idx="0">
                  <c:v>0</c:v>
                </c:pt>
                <c:pt idx="1">
                  <c:v>0.98</c:v>
                </c:pt>
                <c:pt idx="2">
                  <c:v>0.98</c:v>
                </c:pt>
                <c:pt idx="3">
                  <c:v>0.98</c:v>
                </c:pt>
                <c:pt idx="4">
                  <c:v>0.98</c:v>
                </c:pt>
                <c:pt idx="5">
                  <c:v>0.98</c:v>
                </c:pt>
                <c:pt idx="6">
                  <c:v>0.98</c:v>
                </c:pt>
                <c:pt idx="7">
                  <c:v>0.98</c:v>
                </c:pt>
                <c:pt idx="8">
                  <c:v>0.98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3-41C1-91E3-23EEA9F8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48239"/>
        <c:axId val="193155567"/>
      </c:scatterChart>
      <c:valAx>
        <c:axId val="191848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(seconds)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155567"/>
        <c:crosses val="autoZero"/>
        <c:crossBetween val="midCat"/>
        <c:minorUnit val="10"/>
      </c:valAx>
      <c:valAx>
        <c:axId val="193155567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B-Value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848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>
                <a:latin typeface="Symbol" panose="05050102010706020507" pitchFamily="18" charset="2"/>
              </a:rPr>
              <a:t>t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8.7620598108503034E-2</c:v>
                </c:pt>
                <c:pt idx="2">
                  <c:v>0.18346020153571313</c:v>
                </c:pt>
                <c:pt idx="3">
                  <c:v>0.27959987550439669</c:v>
                </c:pt>
                <c:pt idx="4">
                  <c:v>0.3820995811934671</c:v>
                </c:pt>
                <c:pt idx="5">
                  <c:v>0.4744261636473987</c:v>
                </c:pt>
                <c:pt idx="6">
                  <c:v>0.57186126409996507</c:v>
                </c:pt>
                <c:pt idx="7">
                  <c:v>0.67830579959029658</c:v>
                </c:pt>
                <c:pt idx="8">
                  <c:v>0.78000775676663037</c:v>
                </c:pt>
                <c:pt idx="9">
                  <c:v>0.8879087322021304</c:v>
                </c:pt>
                <c:pt idx="10">
                  <c:v>0.99796875177741895</c:v>
                </c:pt>
                <c:pt idx="11">
                  <c:v>1.0905661295980471</c:v>
                </c:pt>
                <c:pt idx="12">
                  <c:v>1.187254713093806</c:v>
                </c:pt>
                <c:pt idx="13">
                  <c:v>1.290420429009044</c:v>
                </c:pt>
                <c:pt idx="14">
                  <c:v>1.390687902621367</c:v>
                </c:pt>
                <c:pt idx="15">
                  <c:v>1.4853564990574626</c:v>
                </c:pt>
                <c:pt idx="16">
                  <c:v>1.6036867555073244</c:v>
                </c:pt>
                <c:pt idx="17">
                  <c:v>1.6977259356857672</c:v>
                </c:pt>
                <c:pt idx="18">
                  <c:v>1.7896426656928113</c:v>
                </c:pt>
                <c:pt idx="19">
                  <c:v>2.0444830621292915</c:v>
                </c:pt>
                <c:pt idx="20">
                  <c:v>2.3009409119722228</c:v>
                </c:pt>
                <c:pt idx="21">
                  <c:v>2.5448616682168144</c:v>
                </c:pt>
                <c:pt idx="22">
                  <c:v>2.7864696856539517</c:v>
                </c:pt>
                <c:pt idx="23">
                  <c:v>3.046777220980085</c:v>
                </c:pt>
                <c:pt idx="24">
                  <c:v>3.2871337246954688</c:v>
                </c:pt>
                <c:pt idx="25">
                  <c:v>3.5338941728934321</c:v>
                </c:pt>
                <c:pt idx="26">
                  <c:v>3.7739213308926307</c:v>
                </c:pt>
                <c:pt idx="27">
                  <c:v>4.0263245690288842</c:v>
                </c:pt>
                <c:pt idx="28">
                  <c:v>4.2832874156367007</c:v>
                </c:pt>
                <c:pt idx="29">
                  <c:v>4.5291622897976662</c:v>
                </c:pt>
                <c:pt idx="30">
                  <c:v>4.7803432893869413</c:v>
                </c:pt>
                <c:pt idx="31">
                  <c:v>5.0339834036575954</c:v>
                </c:pt>
                <c:pt idx="32">
                  <c:v>5.2871843903065292</c:v>
                </c:pt>
                <c:pt idx="33">
                  <c:v>5.5351451206703794</c:v>
                </c:pt>
                <c:pt idx="34">
                  <c:v>5.7804052161609842</c:v>
                </c:pt>
                <c:pt idx="35">
                  <c:v>6.0319667930223719</c:v>
                </c:pt>
                <c:pt idx="36">
                  <c:v>6.3007714478276498</c:v>
                </c:pt>
                <c:pt idx="37">
                  <c:v>6.5467414663066119</c:v>
                </c:pt>
                <c:pt idx="38">
                  <c:v>6.7930627868829179</c:v>
                </c:pt>
                <c:pt idx="39">
                  <c:v>7.0349415996867535</c:v>
                </c:pt>
                <c:pt idx="40">
                  <c:v>7.2811092255954488</c:v>
                </c:pt>
                <c:pt idx="41">
                  <c:v>7.5241517265966591</c:v>
                </c:pt>
                <c:pt idx="42">
                  <c:v>7.7687531306547735</c:v>
                </c:pt>
                <c:pt idx="43">
                  <c:v>8.0087729698602335</c:v>
                </c:pt>
                <c:pt idx="44">
                  <c:v>8.2792536284215092</c:v>
                </c:pt>
                <c:pt idx="45">
                  <c:v>8.513103724542697</c:v>
                </c:pt>
                <c:pt idx="46">
                  <c:v>8.7659534090942905</c:v>
                </c:pt>
                <c:pt idx="47">
                  <c:v>9.0381466653800118</c:v>
                </c:pt>
                <c:pt idx="48">
                  <c:v>9.2758610845718188</c:v>
                </c:pt>
                <c:pt idx="49">
                  <c:v>9.5341852268068052</c:v>
                </c:pt>
                <c:pt idx="50">
                  <c:v>9.7816555979930655</c:v>
                </c:pt>
                <c:pt idx="51">
                  <c:v>10.035844621790734</c:v>
                </c:pt>
                <c:pt idx="52">
                  <c:v>10.286879245506203</c:v>
                </c:pt>
                <c:pt idx="53">
                  <c:v>10.543395645698682</c:v>
                </c:pt>
                <c:pt idx="54">
                  <c:v>10.764071913170074</c:v>
                </c:pt>
                <c:pt idx="55">
                  <c:v>11.031969037557195</c:v>
                </c:pt>
                <c:pt idx="56">
                  <c:v>11.268914983411035</c:v>
                </c:pt>
                <c:pt idx="57">
                  <c:v>11.502735804357449</c:v>
                </c:pt>
                <c:pt idx="58">
                  <c:v>11.760796470019413</c:v>
                </c:pt>
              </c:numCache>
            </c:numRef>
          </c:xVal>
          <c:yVal>
            <c:numRef>
              <c:f>'CU Spec 1 20 psi'!$R$38:$R$158</c:f>
              <c:numCache>
                <c:formatCode>0.00</c:formatCode>
                <c:ptCount val="121"/>
                <c:pt idx="0">
                  <c:v>0.6035608441605369</c:v>
                </c:pt>
                <c:pt idx="1">
                  <c:v>5.399010529881032</c:v>
                </c:pt>
                <c:pt idx="2">
                  <c:v>7.4319985262166917</c:v>
                </c:pt>
                <c:pt idx="3">
                  <c:v>8.3241394332121956</c:v>
                </c:pt>
                <c:pt idx="4">
                  <c:v>8.9066807578152396</c:v>
                </c:pt>
                <c:pt idx="5">
                  <c:v>9.3889200569638387</c:v>
                </c:pt>
                <c:pt idx="6">
                  <c:v>9.8018915295404412</c:v>
                </c:pt>
                <c:pt idx="7">
                  <c:v>10.184896697226289</c:v>
                </c:pt>
                <c:pt idx="8">
                  <c:v>10.567109883552151</c:v>
                </c:pt>
                <c:pt idx="9">
                  <c:v>10.949362839042255</c:v>
                </c:pt>
                <c:pt idx="10">
                  <c:v>11.317044659533067</c:v>
                </c:pt>
                <c:pt idx="11">
                  <c:v>11.699003534018775</c:v>
                </c:pt>
                <c:pt idx="12">
                  <c:v>12.05527374857123</c:v>
                </c:pt>
                <c:pt idx="13">
                  <c:v>12.441715662277183</c:v>
                </c:pt>
                <c:pt idx="14">
                  <c:v>12.785882583882909</c:v>
                </c:pt>
                <c:pt idx="15">
                  <c:v>13.168188120015859</c:v>
                </c:pt>
                <c:pt idx="16">
                  <c:v>13.526232544336871</c:v>
                </c:pt>
                <c:pt idx="17">
                  <c:v>13.894056875075368</c:v>
                </c:pt>
                <c:pt idx="18">
                  <c:v>14.253322030039588</c:v>
                </c:pt>
                <c:pt idx="19">
                  <c:v>15.182409410655442</c:v>
                </c:pt>
                <c:pt idx="20">
                  <c:v>16.069350307304461</c:v>
                </c:pt>
                <c:pt idx="21">
                  <c:v>16.974494145837919</c:v>
                </c:pt>
                <c:pt idx="22">
                  <c:v>17.84255064844378</c:v>
                </c:pt>
                <c:pt idx="23">
                  <c:v>18.733894517114571</c:v>
                </c:pt>
                <c:pt idx="24">
                  <c:v>19.585772787605915</c:v>
                </c:pt>
                <c:pt idx="25">
                  <c:v>20.373388066844871</c:v>
                </c:pt>
                <c:pt idx="26">
                  <c:v>21.257577075471044</c:v>
                </c:pt>
                <c:pt idx="27">
                  <c:v>22.09321852459767</c:v>
                </c:pt>
                <c:pt idx="28">
                  <c:v>22.894140330481957</c:v>
                </c:pt>
                <c:pt idx="29">
                  <c:v>23.689158131363723</c:v>
                </c:pt>
                <c:pt idx="30">
                  <c:v>24.466169239966138</c:v>
                </c:pt>
                <c:pt idx="31">
                  <c:v>25.280488286332954</c:v>
                </c:pt>
                <c:pt idx="32">
                  <c:v>26.016611587057135</c:v>
                </c:pt>
                <c:pt idx="33">
                  <c:v>26.748032923612186</c:v>
                </c:pt>
                <c:pt idx="34">
                  <c:v>27.48821441533854</c:v>
                </c:pt>
                <c:pt idx="35">
                  <c:v>28.243878005084262</c:v>
                </c:pt>
                <c:pt idx="36">
                  <c:v>28.874202318424615</c:v>
                </c:pt>
                <c:pt idx="37">
                  <c:v>29.530837108179156</c:v>
                </c:pt>
                <c:pt idx="38">
                  <c:v>30.198738032097744</c:v>
                </c:pt>
                <c:pt idx="39">
                  <c:v>30.846426021047485</c:v>
                </c:pt>
                <c:pt idx="40">
                  <c:v>31.501120429452143</c:v>
                </c:pt>
                <c:pt idx="41">
                  <c:v>32.075720308845959</c:v>
                </c:pt>
                <c:pt idx="42">
                  <c:v>32.652376076372754</c:v>
                </c:pt>
                <c:pt idx="43">
                  <c:v>33.199628266952978</c:v>
                </c:pt>
                <c:pt idx="44">
                  <c:v>33.74003216422814</c:v>
                </c:pt>
                <c:pt idx="45">
                  <c:v>34.262637879929628</c:v>
                </c:pt>
                <c:pt idx="46">
                  <c:v>34.78490174199483</c:v>
                </c:pt>
                <c:pt idx="47">
                  <c:v>35.310224597461534</c:v>
                </c:pt>
                <c:pt idx="48">
                  <c:v>35.816264425240021</c:v>
                </c:pt>
                <c:pt idx="49">
                  <c:v>36.296316010983759</c:v>
                </c:pt>
                <c:pt idx="50">
                  <c:v>36.815366727147413</c:v>
                </c:pt>
                <c:pt idx="51">
                  <c:v>37.292450967763415</c:v>
                </c:pt>
                <c:pt idx="52">
                  <c:v>37.741072425711678</c:v>
                </c:pt>
                <c:pt idx="53">
                  <c:v>38.114830073142677</c:v>
                </c:pt>
                <c:pt idx="54">
                  <c:v>38.640777043917595</c:v>
                </c:pt>
                <c:pt idx="55">
                  <c:v>39.149695785009023</c:v>
                </c:pt>
                <c:pt idx="56">
                  <c:v>39.633138687834695</c:v>
                </c:pt>
                <c:pt idx="57">
                  <c:v>40.059020105722141</c:v>
                </c:pt>
                <c:pt idx="58">
                  <c:v>40.406731762260954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Strain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 Stress (psi)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>
                <a:latin typeface="+mn-lt"/>
              </a:rPr>
              <a:t>Stress Ratio </a:t>
            </a:r>
            <a:r>
              <a:rPr lang="en-US" i="1">
                <a:latin typeface="+mn-lt"/>
              </a:rPr>
              <a:t>(Q/P)</a:t>
            </a:r>
            <a:r>
              <a:rPr lang="en-US" i="1" baseline="0">
                <a:latin typeface="+mn-lt"/>
              </a:rPr>
              <a:t> 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8.7620598108503034E-2</c:v>
                </c:pt>
                <c:pt idx="2">
                  <c:v>0.18346020153571313</c:v>
                </c:pt>
                <c:pt idx="3">
                  <c:v>0.27959987550439669</c:v>
                </c:pt>
                <c:pt idx="4">
                  <c:v>0.3820995811934671</c:v>
                </c:pt>
                <c:pt idx="5">
                  <c:v>0.4744261636473987</c:v>
                </c:pt>
                <c:pt idx="6">
                  <c:v>0.57186126409996507</c:v>
                </c:pt>
                <c:pt idx="7">
                  <c:v>0.67830579959029658</c:v>
                </c:pt>
                <c:pt idx="8">
                  <c:v>0.78000775676663037</c:v>
                </c:pt>
                <c:pt idx="9">
                  <c:v>0.8879087322021304</c:v>
                </c:pt>
                <c:pt idx="10">
                  <c:v>0.99796875177741895</c:v>
                </c:pt>
                <c:pt idx="11">
                  <c:v>1.0905661295980471</c:v>
                </c:pt>
                <c:pt idx="12">
                  <c:v>1.187254713093806</c:v>
                </c:pt>
                <c:pt idx="13">
                  <c:v>1.290420429009044</c:v>
                </c:pt>
                <c:pt idx="14">
                  <c:v>1.390687902621367</c:v>
                </c:pt>
                <c:pt idx="15">
                  <c:v>1.4853564990574626</c:v>
                </c:pt>
                <c:pt idx="16">
                  <c:v>1.6036867555073244</c:v>
                </c:pt>
                <c:pt idx="17">
                  <c:v>1.6977259356857672</c:v>
                </c:pt>
                <c:pt idx="18">
                  <c:v>1.7896426656928113</c:v>
                </c:pt>
                <c:pt idx="19">
                  <c:v>2.0444830621292915</c:v>
                </c:pt>
                <c:pt idx="20">
                  <c:v>2.3009409119722228</c:v>
                </c:pt>
                <c:pt idx="21">
                  <c:v>2.5448616682168144</c:v>
                </c:pt>
                <c:pt idx="22">
                  <c:v>2.7864696856539517</c:v>
                </c:pt>
                <c:pt idx="23">
                  <c:v>3.046777220980085</c:v>
                </c:pt>
                <c:pt idx="24">
                  <c:v>3.2871337246954688</c:v>
                </c:pt>
                <c:pt idx="25">
                  <c:v>3.5338941728934321</c:v>
                </c:pt>
                <c:pt idx="26">
                  <c:v>3.7739213308926307</c:v>
                </c:pt>
                <c:pt idx="27">
                  <c:v>4.0263245690288842</c:v>
                </c:pt>
                <c:pt idx="28">
                  <c:v>4.2832874156367007</c:v>
                </c:pt>
                <c:pt idx="29">
                  <c:v>4.5291622897976662</c:v>
                </c:pt>
                <c:pt idx="30">
                  <c:v>4.7803432893869413</c:v>
                </c:pt>
                <c:pt idx="31">
                  <c:v>5.0339834036575954</c:v>
                </c:pt>
                <c:pt idx="32">
                  <c:v>5.2871843903065292</c:v>
                </c:pt>
                <c:pt idx="33">
                  <c:v>5.5351451206703794</c:v>
                </c:pt>
                <c:pt idx="34">
                  <c:v>5.7804052161609842</c:v>
                </c:pt>
                <c:pt idx="35">
                  <c:v>6.0319667930223719</c:v>
                </c:pt>
                <c:pt idx="36">
                  <c:v>6.3007714478276498</c:v>
                </c:pt>
                <c:pt idx="37">
                  <c:v>6.5467414663066119</c:v>
                </c:pt>
                <c:pt idx="38">
                  <c:v>6.7930627868829179</c:v>
                </c:pt>
                <c:pt idx="39">
                  <c:v>7.0349415996867535</c:v>
                </c:pt>
                <c:pt idx="40">
                  <c:v>7.2811092255954488</c:v>
                </c:pt>
                <c:pt idx="41">
                  <c:v>7.5241517265966591</c:v>
                </c:pt>
                <c:pt idx="42">
                  <c:v>7.7687531306547735</c:v>
                </c:pt>
                <c:pt idx="43">
                  <c:v>8.0087729698602335</c:v>
                </c:pt>
                <c:pt idx="44">
                  <c:v>8.2792536284215092</c:v>
                </c:pt>
                <c:pt idx="45">
                  <c:v>8.513103724542697</c:v>
                </c:pt>
                <c:pt idx="46">
                  <c:v>8.7659534090942905</c:v>
                </c:pt>
                <c:pt idx="47">
                  <c:v>9.0381466653800118</c:v>
                </c:pt>
                <c:pt idx="48">
                  <c:v>9.2758610845718188</c:v>
                </c:pt>
                <c:pt idx="49">
                  <c:v>9.5341852268068052</c:v>
                </c:pt>
                <c:pt idx="50">
                  <c:v>9.7816555979930655</c:v>
                </c:pt>
                <c:pt idx="51">
                  <c:v>10.035844621790734</c:v>
                </c:pt>
                <c:pt idx="52">
                  <c:v>10.286879245506203</c:v>
                </c:pt>
                <c:pt idx="53">
                  <c:v>10.543395645698682</c:v>
                </c:pt>
                <c:pt idx="54">
                  <c:v>10.764071913170074</c:v>
                </c:pt>
                <c:pt idx="55">
                  <c:v>11.031969037557195</c:v>
                </c:pt>
                <c:pt idx="56">
                  <c:v>11.268914983411035</c:v>
                </c:pt>
                <c:pt idx="57">
                  <c:v>11.502735804357449</c:v>
                </c:pt>
                <c:pt idx="58">
                  <c:v>11.760796470019413</c:v>
                </c:pt>
              </c:numCache>
            </c:numRef>
          </c:xVal>
          <c:yVal>
            <c:numRef>
              <c:f>'CU Spec 1 20 psi'!$S$38:$S$158</c:f>
              <c:numCache>
                <c:formatCode>0.0000</c:formatCode>
                <c:ptCount val="121"/>
                <c:pt idx="0">
                  <c:v>2.9444781995040678E-2</c:v>
                </c:pt>
                <c:pt idx="1">
                  <c:v>0.26470896560725898</c:v>
                </c:pt>
                <c:pt idx="2">
                  <c:v>0.38282439513880145</c:v>
                </c:pt>
                <c:pt idx="3">
                  <c:v>0.44538645526767873</c:v>
                </c:pt>
                <c:pt idx="4">
                  <c:v>0.48617139059842562</c:v>
                </c:pt>
                <c:pt idx="5">
                  <c:v>0.51646253612383664</c:v>
                </c:pt>
                <c:pt idx="6">
                  <c:v>0.53891617413512261</c:v>
                </c:pt>
                <c:pt idx="7">
                  <c:v>0.55648526673297327</c:v>
                </c:pt>
                <c:pt idx="8">
                  <c:v>0.57101117071679142</c:v>
                </c:pt>
                <c:pt idx="9">
                  <c:v>0.5835160620986457</c:v>
                </c:pt>
                <c:pt idx="10">
                  <c:v>0.59359680441802221</c:v>
                </c:pt>
                <c:pt idx="11">
                  <c:v>0.60260739189270385</c:v>
                </c:pt>
                <c:pt idx="12">
                  <c:v>0.6096337899238069</c:v>
                </c:pt>
                <c:pt idx="13">
                  <c:v>0.61634804317591052</c:v>
                </c:pt>
                <c:pt idx="14">
                  <c:v>0.62090324831843779</c:v>
                </c:pt>
                <c:pt idx="15">
                  <c:v>0.62581622519401114</c:v>
                </c:pt>
                <c:pt idx="16">
                  <c:v>0.62923856976581893</c:v>
                </c:pt>
                <c:pt idx="17">
                  <c:v>0.63239293894171211</c:v>
                </c:pt>
                <c:pt idx="18">
                  <c:v>0.6349729908974735</c:v>
                </c:pt>
                <c:pt idx="19">
                  <c:v>0.64001100043834003</c:v>
                </c:pt>
                <c:pt idx="20">
                  <c:v>0.6424548017615519</c:v>
                </c:pt>
                <c:pt idx="21">
                  <c:v>0.64415472107994221</c:v>
                </c:pt>
                <c:pt idx="22">
                  <c:v>0.64418935699508562</c:v>
                </c:pt>
                <c:pt idx="23">
                  <c:v>0.64386557847131975</c:v>
                </c:pt>
                <c:pt idx="24">
                  <c:v>0.64250750500260378</c:v>
                </c:pt>
                <c:pt idx="25">
                  <c:v>0.6402675792992456</c:v>
                </c:pt>
                <c:pt idx="26">
                  <c:v>0.63911968064690183</c:v>
                </c:pt>
                <c:pt idx="27">
                  <c:v>0.63710519456172321</c:v>
                </c:pt>
                <c:pt idx="28">
                  <c:v>0.63490008025479039</c:v>
                </c:pt>
                <c:pt idx="29">
                  <c:v>0.63268302112275765</c:v>
                </c:pt>
                <c:pt idx="30">
                  <c:v>0.63021892714042538</c:v>
                </c:pt>
                <c:pt idx="31">
                  <c:v>0.62833721772475326</c:v>
                </c:pt>
                <c:pt idx="32">
                  <c:v>0.62570755492742958</c:v>
                </c:pt>
                <c:pt idx="33">
                  <c:v>0.62336521581216209</c:v>
                </c:pt>
                <c:pt idx="34">
                  <c:v>0.62121159178372098</c:v>
                </c:pt>
                <c:pt idx="35">
                  <c:v>0.61944734090572628</c:v>
                </c:pt>
                <c:pt idx="36">
                  <c:v>0.61643871470534894</c:v>
                </c:pt>
                <c:pt idx="37">
                  <c:v>0.61425252269748676</c:v>
                </c:pt>
                <c:pt idx="38">
                  <c:v>0.61225328290747483</c:v>
                </c:pt>
                <c:pt idx="39">
                  <c:v>0.61022005694716996</c:v>
                </c:pt>
                <c:pt idx="40">
                  <c:v>0.60837015075862055</c:v>
                </c:pt>
                <c:pt idx="41">
                  <c:v>0.60608506917538107</c:v>
                </c:pt>
                <c:pt idx="42">
                  <c:v>0.6040678307377324</c:v>
                </c:pt>
                <c:pt idx="43">
                  <c:v>0.60191838176927903</c:v>
                </c:pt>
                <c:pt idx="44">
                  <c:v>0.59991067885453309</c:v>
                </c:pt>
                <c:pt idx="45">
                  <c:v>0.59810109234342712</c:v>
                </c:pt>
                <c:pt idx="46">
                  <c:v>0.59635247251163026</c:v>
                </c:pt>
                <c:pt idx="47">
                  <c:v>0.59468802526747366</c:v>
                </c:pt>
                <c:pt idx="48">
                  <c:v>0.59285182948762494</c:v>
                </c:pt>
                <c:pt idx="49">
                  <c:v>0.59108141477670417</c:v>
                </c:pt>
                <c:pt idx="50">
                  <c:v>0.58983001208009933</c:v>
                </c:pt>
                <c:pt idx="51">
                  <c:v>0.58827324493231559</c:v>
                </c:pt>
                <c:pt idx="52">
                  <c:v>0.5866664252894076</c:v>
                </c:pt>
                <c:pt idx="53">
                  <c:v>0.58477912418887357</c:v>
                </c:pt>
                <c:pt idx="54">
                  <c:v>0.5823940514988446</c:v>
                </c:pt>
                <c:pt idx="55">
                  <c:v>0.58067176739611603</c:v>
                </c:pt>
                <c:pt idx="56">
                  <c:v>0.57922498171855663</c:v>
                </c:pt>
                <c:pt idx="57">
                  <c:v>0.57780888637009542</c:v>
                </c:pt>
                <c:pt idx="58">
                  <c:v>0.57617646261546562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Stress ratio</a:t>
                </a:r>
                <a:r>
                  <a:rPr lang="en-US" baseline="0"/>
                  <a:t>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 baseline="0">
                <a:latin typeface="+mn-lt"/>
              </a:rPr>
              <a:t>Q</a:t>
            </a:r>
            <a:r>
              <a:rPr lang="en-US" i="0" baseline="0">
                <a:latin typeface="+mn-lt"/>
              </a:rPr>
              <a:t> vs </a:t>
            </a:r>
            <a:r>
              <a:rPr lang="en-US" i="1" baseline="0">
                <a:latin typeface="+mn-lt"/>
              </a:rPr>
              <a:t>P</a:t>
            </a:r>
            <a:endParaRPr lang="en-US" i="1" baseline="-25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psi'!$Q$38:$Q$158</c:f>
              <c:numCache>
                <c:formatCode>0.00</c:formatCode>
                <c:ptCount val="121"/>
                <c:pt idx="0">
                  <c:v>20.498057831169998</c:v>
                </c:pt>
                <c:pt idx="1">
                  <c:v>20.396024431946849</c:v>
                </c:pt>
                <c:pt idx="2">
                  <c:v>19.413596992746651</c:v>
                </c:pt>
                <c:pt idx="3">
                  <c:v>18.689700449487987</c:v>
                </c:pt>
                <c:pt idx="4">
                  <c:v>18.320042952038079</c:v>
                </c:pt>
                <c:pt idx="5">
                  <c:v>18.179285815055863</c:v>
                </c:pt>
                <c:pt idx="6">
                  <c:v>18.188156154843497</c:v>
                </c:pt>
                <c:pt idx="7">
                  <c:v>18.302185711079144</c:v>
                </c:pt>
                <c:pt idx="8">
                  <c:v>18.505959997747922</c:v>
                </c:pt>
                <c:pt idx="9">
                  <c:v>18.76445834183605</c:v>
                </c:pt>
                <c:pt idx="10">
                  <c:v>19.065204824727104</c:v>
                </c:pt>
                <c:pt idx="11">
                  <c:v>19.413972831089698</c:v>
                </c:pt>
                <c:pt idx="12">
                  <c:v>19.774615429498944</c:v>
                </c:pt>
                <c:pt idx="13">
                  <c:v>20.186185062205546</c:v>
                </c:pt>
                <c:pt idx="14">
                  <c:v>20.592391195424241</c:v>
                </c:pt>
                <c:pt idx="15">
                  <c:v>21.041621469519345</c:v>
                </c:pt>
                <c:pt idx="16">
                  <c:v>21.496191101843728</c:v>
                </c:pt>
                <c:pt idx="17">
                  <c:v>21.970607227725527</c:v>
                </c:pt>
                <c:pt idx="18">
                  <c:v>22.447131191980123</c:v>
                </c:pt>
                <c:pt idx="19">
                  <c:v>23.72210696418826</c:v>
                </c:pt>
                <c:pt idx="20">
                  <c:v>25.012421517037126</c:v>
                </c:pt>
                <c:pt idx="21">
                  <c:v>26.351579194172071</c:v>
                </c:pt>
                <c:pt idx="22">
                  <c:v>27.697679967382474</c:v>
                </c:pt>
                <c:pt idx="23">
                  <c:v>29.095971493914938</c:v>
                </c:pt>
                <c:pt idx="24">
                  <c:v>30.483336980673155</c:v>
                </c:pt>
                <c:pt idx="25">
                  <c:v>31.8201150980391</c:v>
                </c:pt>
                <c:pt idx="26">
                  <c:v>33.260714259267729</c:v>
                </c:pt>
                <c:pt idx="27">
                  <c:v>34.677504928830501</c:v>
                </c:pt>
                <c:pt idx="28">
                  <c:v>36.059438394297189</c:v>
                </c:pt>
                <c:pt idx="29">
                  <c:v>37.442380055221022</c:v>
                </c:pt>
                <c:pt idx="30">
                  <c:v>38.821698597628099</c:v>
                </c:pt>
                <c:pt idx="31">
                  <c:v>40.233950135685291</c:v>
                </c:pt>
                <c:pt idx="32">
                  <c:v>41.579506883330787</c:v>
                </c:pt>
                <c:pt idx="33">
                  <c:v>42.909088035595715</c:v>
                </c:pt>
                <c:pt idx="34">
                  <c:v>44.249358477696838</c:v>
                </c:pt>
                <c:pt idx="35">
                  <c:v>45.595284925733019</c:v>
                </c:pt>
                <c:pt idx="36">
                  <c:v>46.840345405992501</c:v>
                </c:pt>
                <c:pt idx="37">
                  <c:v>48.076053442148904</c:v>
                </c:pt>
                <c:pt idx="38">
                  <c:v>49.323929940709597</c:v>
                </c:pt>
                <c:pt idx="39">
                  <c:v>50.54967576019552</c:v>
                </c:pt>
                <c:pt idx="40">
                  <c:v>51.77952992955214</c:v>
                </c:pt>
                <c:pt idx="41">
                  <c:v>52.922802326226417</c:v>
                </c:pt>
                <c:pt idx="42">
                  <c:v>54.054154872798399</c:v>
                </c:pt>
                <c:pt idx="43">
                  <c:v>55.156362178815648</c:v>
                </c:pt>
                <c:pt idx="44">
                  <c:v>56.241759571026833</c:v>
                </c:pt>
                <c:pt idx="45">
                  <c:v>57.28569688058046</c:v>
                </c:pt>
                <c:pt idx="46">
                  <c:v>58.32943325529088</c:v>
                </c:pt>
                <c:pt idx="47">
                  <c:v>59.37604777156897</c:v>
                </c:pt>
                <c:pt idx="48">
                  <c:v>60.413517583633677</c:v>
                </c:pt>
                <c:pt idx="49">
                  <c:v>61.406627079783249</c:v>
                </c:pt>
                <c:pt idx="50">
                  <c:v>62.41690991157612</c:v>
                </c:pt>
                <c:pt idx="51">
                  <c:v>63.393076753055695</c:v>
                </c:pt>
                <c:pt idx="52">
                  <c:v>64.331399921332945</c:v>
                </c:pt>
                <c:pt idx="53">
                  <c:v>65.178164706222049</c:v>
                </c:pt>
                <c:pt idx="54">
                  <c:v>66.348165721253508</c:v>
                </c:pt>
                <c:pt idx="55">
                  <c:v>67.421386716572243</c:v>
                </c:pt>
                <c:pt idx="56">
                  <c:v>68.4244290884061</c:v>
                </c:pt>
                <c:pt idx="57">
                  <c:v>69.329186605938986</c:v>
                </c:pt>
                <c:pt idx="58">
                  <c:v>70.129091318379665</c:v>
                </c:pt>
              </c:numCache>
            </c:numRef>
          </c:xVal>
          <c:yVal>
            <c:numRef>
              <c:f>'CU Spec 1 20 psi'!$R$38:$R$158</c:f>
              <c:numCache>
                <c:formatCode>0.00</c:formatCode>
                <c:ptCount val="121"/>
                <c:pt idx="0">
                  <c:v>0.6035608441605369</c:v>
                </c:pt>
                <c:pt idx="1">
                  <c:v>5.399010529881032</c:v>
                </c:pt>
                <c:pt idx="2">
                  <c:v>7.4319985262166917</c:v>
                </c:pt>
                <c:pt idx="3">
                  <c:v>8.3241394332121956</c:v>
                </c:pt>
                <c:pt idx="4">
                  <c:v>8.9066807578152396</c:v>
                </c:pt>
                <c:pt idx="5">
                  <c:v>9.3889200569638387</c:v>
                </c:pt>
                <c:pt idx="6">
                  <c:v>9.8018915295404412</c:v>
                </c:pt>
                <c:pt idx="7">
                  <c:v>10.184896697226289</c:v>
                </c:pt>
                <c:pt idx="8">
                  <c:v>10.567109883552151</c:v>
                </c:pt>
                <c:pt idx="9">
                  <c:v>10.949362839042255</c:v>
                </c:pt>
                <c:pt idx="10">
                  <c:v>11.317044659533067</c:v>
                </c:pt>
                <c:pt idx="11">
                  <c:v>11.699003534018775</c:v>
                </c:pt>
                <c:pt idx="12">
                  <c:v>12.05527374857123</c:v>
                </c:pt>
                <c:pt idx="13">
                  <c:v>12.441715662277183</c:v>
                </c:pt>
                <c:pt idx="14">
                  <c:v>12.785882583882909</c:v>
                </c:pt>
                <c:pt idx="15">
                  <c:v>13.168188120015859</c:v>
                </c:pt>
                <c:pt idx="16">
                  <c:v>13.526232544336871</c:v>
                </c:pt>
                <c:pt idx="17">
                  <c:v>13.894056875075368</c:v>
                </c:pt>
                <c:pt idx="18">
                  <c:v>14.253322030039588</c:v>
                </c:pt>
                <c:pt idx="19">
                  <c:v>15.182409410655442</c:v>
                </c:pt>
                <c:pt idx="20">
                  <c:v>16.069350307304461</c:v>
                </c:pt>
                <c:pt idx="21">
                  <c:v>16.974494145837919</c:v>
                </c:pt>
                <c:pt idx="22">
                  <c:v>17.84255064844378</c:v>
                </c:pt>
                <c:pt idx="23">
                  <c:v>18.733894517114571</c:v>
                </c:pt>
                <c:pt idx="24">
                  <c:v>19.585772787605915</c:v>
                </c:pt>
                <c:pt idx="25">
                  <c:v>20.373388066844871</c:v>
                </c:pt>
                <c:pt idx="26">
                  <c:v>21.257577075471044</c:v>
                </c:pt>
                <c:pt idx="27">
                  <c:v>22.09321852459767</c:v>
                </c:pt>
                <c:pt idx="28">
                  <c:v>22.894140330481957</c:v>
                </c:pt>
                <c:pt idx="29">
                  <c:v>23.689158131363723</c:v>
                </c:pt>
                <c:pt idx="30">
                  <c:v>24.466169239966138</c:v>
                </c:pt>
                <c:pt idx="31">
                  <c:v>25.280488286332954</c:v>
                </c:pt>
                <c:pt idx="32">
                  <c:v>26.016611587057135</c:v>
                </c:pt>
                <c:pt idx="33">
                  <c:v>26.748032923612186</c:v>
                </c:pt>
                <c:pt idx="34">
                  <c:v>27.48821441533854</c:v>
                </c:pt>
                <c:pt idx="35">
                  <c:v>28.243878005084262</c:v>
                </c:pt>
                <c:pt idx="36">
                  <c:v>28.874202318424615</c:v>
                </c:pt>
                <c:pt idx="37">
                  <c:v>29.530837108179156</c:v>
                </c:pt>
                <c:pt idx="38">
                  <c:v>30.198738032097744</c:v>
                </c:pt>
                <c:pt idx="39">
                  <c:v>30.846426021047485</c:v>
                </c:pt>
                <c:pt idx="40">
                  <c:v>31.501120429452143</c:v>
                </c:pt>
                <c:pt idx="41">
                  <c:v>32.075720308845959</c:v>
                </c:pt>
                <c:pt idx="42">
                  <c:v>32.652376076372754</c:v>
                </c:pt>
                <c:pt idx="43">
                  <c:v>33.199628266952978</c:v>
                </c:pt>
                <c:pt idx="44">
                  <c:v>33.74003216422814</c:v>
                </c:pt>
                <c:pt idx="45">
                  <c:v>34.262637879929628</c:v>
                </c:pt>
                <c:pt idx="46">
                  <c:v>34.78490174199483</c:v>
                </c:pt>
                <c:pt idx="47">
                  <c:v>35.310224597461534</c:v>
                </c:pt>
                <c:pt idx="48">
                  <c:v>35.816264425240021</c:v>
                </c:pt>
                <c:pt idx="49">
                  <c:v>36.296316010983759</c:v>
                </c:pt>
                <c:pt idx="50">
                  <c:v>36.815366727147413</c:v>
                </c:pt>
                <c:pt idx="51">
                  <c:v>37.292450967763415</c:v>
                </c:pt>
                <c:pt idx="52">
                  <c:v>37.741072425711678</c:v>
                </c:pt>
                <c:pt idx="53">
                  <c:v>38.114830073142677</c:v>
                </c:pt>
                <c:pt idx="54">
                  <c:v>38.640777043917595</c:v>
                </c:pt>
                <c:pt idx="55">
                  <c:v>39.149695785009023</c:v>
                </c:pt>
                <c:pt idx="56">
                  <c:v>39.633138687834695</c:v>
                </c:pt>
                <c:pt idx="57">
                  <c:v>40.059020105722141</c:v>
                </c:pt>
                <c:pt idx="58">
                  <c:v>40.406731762260954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1" baseline="0">
                    <a:effectLst/>
                  </a:rPr>
                  <a:t>P</a:t>
                </a:r>
                <a:r>
                  <a:rPr lang="en-US" sz="1000" b="0" i="0" baseline="0">
                    <a:effectLst/>
                  </a:rPr>
                  <a:t> = (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1</a:t>
                </a:r>
                <a:r>
                  <a:rPr lang="en-US" sz="1000" b="0" i="0" baseline="0">
                    <a:effectLst/>
                  </a:rPr>
                  <a:t> + 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3</a:t>
                </a:r>
                <a:r>
                  <a:rPr lang="en-US" sz="1000" b="0" i="0" baseline="0">
                    <a:effectLst/>
                  </a:rPr>
                  <a:t>)/2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1" baseline="0">
                    <a:effectLst/>
                  </a:rPr>
                  <a:t>Q</a:t>
                </a:r>
                <a:r>
                  <a:rPr lang="en-US" sz="1000" b="0" i="0" baseline="0">
                    <a:effectLst/>
                  </a:rPr>
                  <a:t> = (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1</a:t>
                </a:r>
                <a:r>
                  <a:rPr lang="en-US" sz="1000" b="0" i="0" baseline="0">
                    <a:effectLst/>
                  </a:rPr>
                  <a:t> - </a:t>
                </a:r>
                <a:r>
                  <a:rPr lang="en-US" sz="1000" b="0" i="1" baseline="0">
                    <a:effectLst/>
                    <a:latin typeface="Symbol" panose="05050102010706020507" pitchFamily="18" charset="2"/>
                  </a:rPr>
                  <a:t>s</a:t>
                </a:r>
                <a:r>
                  <a:rPr lang="en-US" sz="1000" b="0" i="1" baseline="0">
                    <a:effectLst/>
                  </a:rPr>
                  <a:t> </a:t>
                </a:r>
                <a:r>
                  <a:rPr lang="en-US" sz="1000" b="0" i="1" baseline="30000">
                    <a:effectLst/>
                  </a:rPr>
                  <a:t>3</a:t>
                </a:r>
                <a:r>
                  <a:rPr lang="en-US" sz="1000" b="0" i="0" baseline="0">
                    <a:effectLst/>
                  </a:rPr>
                  <a:t>)/2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0">
                <a:latin typeface="+mn-lt"/>
              </a:rPr>
              <a:t>Excess Pore</a:t>
            </a:r>
            <a:r>
              <a:rPr lang="en-US" i="0" baseline="0">
                <a:latin typeface="+mn-lt"/>
              </a:rPr>
              <a:t> Pressure, </a:t>
            </a:r>
            <a:r>
              <a:rPr lang="en-US" i="1" baseline="0">
                <a:latin typeface="+mn-lt"/>
              </a:rPr>
              <a:t>u</a:t>
            </a:r>
            <a:r>
              <a:rPr lang="en-US" i="1" baseline="-25000">
                <a:latin typeface="+mn-lt"/>
              </a:rPr>
              <a:t>e</a:t>
            </a:r>
            <a:r>
              <a:rPr lang="en-US" i="0" baseline="0">
                <a:latin typeface="+mn-lt"/>
              </a:rPr>
              <a:t> (psi)</a:t>
            </a:r>
            <a:r>
              <a:rPr lang="en-US" i="1" baseline="0">
                <a:latin typeface="+mn-lt"/>
              </a:rPr>
              <a:t> </a:t>
            </a:r>
            <a:r>
              <a:rPr lang="en-US"/>
              <a:t> vs </a:t>
            </a:r>
            <a:r>
              <a:rPr lang="en-US" i="1">
                <a:latin typeface="Symbol" panose="05050102010706020507" pitchFamily="18" charset="2"/>
              </a:rPr>
              <a:t>e</a:t>
            </a:r>
            <a:r>
              <a:rPr lang="en-US" i="1" baseline="-25000"/>
              <a:t>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'CU Spec 1 20 psi'!$M$38:$M$158</c:f>
              <c:numCache>
                <c:formatCode>0.00</c:formatCode>
                <c:ptCount val="121"/>
                <c:pt idx="0">
                  <c:v>0</c:v>
                </c:pt>
                <c:pt idx="1">
                  <c:v>8.7620598108503034E-2</c:v>
                </c:pt>
                <c:pt idx="2">
                  <c:v>0.18346020153571313</c:v>
                </c:pt>
                <c:pt idx="3">
                  <c:v>0.27959987550439669</c:v>
                </c:pt>
                <c:pt idx="4">
                  <c:v>0.3820995811934671</c:v>
                </c:pt>
                <c:pt idx="5">
                  <c:v>0.4744261636473987</c:v>
                </c:pt>
                <c:pt idx="6">
                  <c:v>0.57186126409996507</c:v>
                </c:pt>
                <c:pt idx="7">
                  <c:v>0.67830579959029658</c:v>
                </c:pt>
                <c:pt idx="8">
                  <c:v>0.78000775676663037</c:v>
                </c:pt>
                <c:pt idx="9">
                  <c:v>0.8879087322021304</c:v>
                </c:pt>
                <c:pt idx="10">
                  <c:v>0.99796875177741895</c:v>
                </c:pt>
                <c:pt idx="11">
                  <c:v>1.0905661295980471</c:v>
                </c:pt>
                <c:pt idx="12">
                  <c:v>1.187254713093806</c:v>
                </c:pt>
                <c:pt idx="13">
                  <c:v>1.290420429009044</c:v>
                </c:pt>
                <c:pt idx="14">
                  <c:v>1.390687902621367</c:v>
                </c:pt>
                <c:pt idx="15">
                  <c:v>1.4853564990574626</c:v>
                </c:pt>
                <c:pt idx="16">
                  <c:v>1.6036867555073244</c:v>
                </c:pt>
                <c:pt idx="17">
                  <c:v>1.6977259356857672</c:v>
                </c:pt>
                <c:pt idx="18">
                  <c:v>1.7896426656928113</c:v>
                </c:pt>
                <c:pt idx="19">
                  <c:v>2.0444830621292915</c:v>
                </c:pt>
                <c:pt idx="20">
                  <c:v>2.3009409119722228</c:v>
                </c:pt>
                <c:pt idx="21">
                  <c:v>2.5448616682168144</c:v>
                </c:pt>
                <c:pt idx="22">
                  <c:v>2.7864696856539517</c:v>
                </c:pt>
                <c:pt idx="23">
                  <c:v>3.046777220980085</c:v>
                </c:pt>
                <c:pt idx="24">
                  <c:v>3.2871337246954688</c:v>
                </c:pt>
                <c:pt idx="25">
                  <c:v>3.5338941728934321</c:v>
                </c:pt>
                <c:pt idx="26">
                  <c:v>3.7739213308926307</c:v>
                </c:pt>
                <c:pt idx="27">
                  <c:v>4.0263245690288842</c:v>
                </c:pt>
                <c:pt idx="28">
                  <c:v>4.2832874156367007</c:v>
                </c:pt>
                <c:pt idx="29">
                  <c:v>4.5291622897976662</c:v>
                </c:pt>
                <c:pt idx="30">
                  <c:v>4.7803432893869413</c:v>
                </c:pt>
                <c:pt idx="31">
                  <c:v>5.0339834036575954</c:v>
                </c:pt>
                <c:pt idx="32">
                  <c:v>5.2871843903065292</c:v>
                </c:pt>
                <c:pt idx="33">
                  <c:v>5.5351451206703794</c:v>
                </c:pt>
                <c:pt idx="34">
                  <c:v>5.7804052161609842</c:v>
                </c:pt>
                <c:pt idx="35">
                  <c:v>6.0319667930223719</c:v>
                </c:pt>
                <c:pt idx="36">
                  <c:v>6.3007714478276498</c:v>
                </c:pt>
                <c:pt idx="37">
                  <c:v>6.5467414663066119</c:v>
                </c:pt>
                <c:pt idx="38">
                  <c:v>6.7930627868829179</c:v>
                </c:pt>
                <c:pt idx="39">
                  <c:v>7.0349415996867535</c:v>
                </c:pt>
                <c:pt idx="40">
                  <c:v>7.2811092255954488</c:v>
                </c:pt>
                <c:pt idx="41">
                  <c:v>7.5241517265966591</c:v>
                </c:pt>
                <c:pt idx="42">
                  <c:v>7.7687531306547735</c:v>
                </c:pt>
                <c:pt idx="43">
                  <c:v>8.0087729698602335</c:v>
                </c:pt>
                <c:pt idx="44">
                  <c:v>8.2792536284215092</c:v>
                </c:pt>
                <c:pt idx="45">
                  <c:v>8.513103724542697</c:v>
                </c:pt>
                <c:pt idx="46">
                  <c:v>8.7659534090942905</c:v>
                </c:pt>
                <c:pt idx="47">
                  <c:v>9.0381466653800118</c:v>
                </c:pt>
                <c:pt idx="48">
                  <c:v>9.2758610845718188</c:v>
                </c:pt>
                <c:pt idx="49">
                  <c:v>9.5341852268068052</c:v>
                </c:pt>
                <c:pt idx="50">
                  <c:v>9.7816555979930655</c:v>
                </c:pt>
                <c:pt idx="51">
                  <c:v>10.035844621790734</c:v>
                </c:pt>
                <c:pt idx="52">
                  <c:v>10.286879245506203</c:v>
                </c:pt>
                <c:pt idx="53">
                  <c:v>10.543395645698682</c:v>
                </c:pt>
                <c:pt idx="54">
                  <c:v>10.764071913170074</c:v>
                </c:pt>
                <c:pt idx="55">
                  <c:v>11.031969037557195</c:v>
                </c:pt>
                <c:pt idx="56">
                  <c:v>11.268914983411035</c:v>
                </c:pt>
                <c:pt idx="57">
                  <c:v>11.502735804357449</c:v>
                </c:pt>
                <c:pt idx="58">
                  <c:v>11.760796470019413</c:v>
                </c:pt>
              </c:numCache>
            </c:numRef>
          </c:xVal>
          <c:yVal>
            <c:numRef>
              <c:f>'CU Spec 1 20 psi'!$L$38:$L$158</c:f>
              <c:numCache>
                <c:formatCode>0.00</c:formatCode>
                <c:ptCount val="121"/>
                <c:pt idx="0">
                  <c:v>0.54919934069374676</c:v>
                </c:pt>
                <c:pt idx="1">
                  <c:v>5.4466824256373911</c:v>
                </c:pt>
                <c:pt idx="2">
                  <c:v>8.4620978611732482</c:v>
                </c:pt>
                <c:pt idx="3">
                  <c:v>10.078135311427417</c:v>
                </c:pt>
                <c:pt idx="4">
                  <c:v>11.030334133480366</c:v>
                </c:pt>
                <c:pt idx="5">
                  <c:v>11.653330569611185</c:v>
                </c:pt>
                <c:pt idx="6">
                  <c:v>12.057431702400152</c:v>
                </c:pt>
                <c:pt idx="7">
                  <c:v>12.326407313850353</c:v>
                </c:pt>
                <c:pt idx="8">
                  <c:v>12.504846213507435</c:v>
                </c:pt>
                <c:pt idx="9">
                  <c:v>12.628600824909412</c:v>
                </c:pt>
                <c:pt idx="10">
                  <c:v>12.695536162509171</c:v>
                </c:pt>
                <c:pt idx="11">
                  <c:v>12.728727030632285</c:v>
                </c:pt>
                <c:pt idx="12">
                  <c:v>12.724354646775495</c:v>
                </c:pt>
                <c:pt idx="13">
                  <c:v>12.699226927774845</c:v>
                </c:pt>
                <c:pt idx="14">
                  <c:v>12.637187716161876</c:v>
                </c:pt>
                <c:pt idx="15">
                  <c:v>12.570262978199722</c:v>
                </c:pt>
                <c:pt idx="16">
                  <c:v>12.473737770196351</c:v>
                </c:pt>
                <c:pt idx="17">
                  <c:v>12.367145975053049</c:v>
                </c:pt>
                <c:pt idx="18">
                  <c:v>12.249887165762672</c:v>
                </c:pt>
                <c:pt idx="19">
                  <c:v>11.90399877417039</c:v>
                </c:pt>
                <c:pt idx="20">
                  <c:v>11.500625117970543</c:v>
                </c:pt>
                <c:pt idx="21">
                  <c:v>11.066611279369056</c:v>
                </c:pt>
                <c:pt idx="22">
                  <c:v>10.588567008764514</c:v>
                </c:pt>
                <c:pt idx="23">
                  <c:v>10.081619350902841</c:v>
                </c:pt>
                <c:pt idx="24">
                  <c:v>9.5461321346359682</c:v>
                </c:pt>
                <c:pt idx="25">
                  <c:v>8.9969692965089791</c:v>
                </c:pt>
                <c:pt idx="26">
                  <c:v>8.4405591439065262</c:v>
                </c:pt>
                <c:pt idx="27">
                  <c:v>7.8594099234703805</c:v>
                </c:pt>
                <c:pt idx="28">
                  <c:v>7.2783982638879792</c:v>
                </c:pt>
                <c:pt idx="29">
                  <c:v>6.6904744038459114</c:v>
                </c:pt>
                <c:pt idx="30">
                  <c:v>6.0881669700412431</c:v>
                </c:pt>
                <c:pt idx="31">
                  <c:v>5.490234478350871</c:v>
                </c:pt>
                <c:pt idx="32">
                  <c:v>4.8808010314295558</c:v>
                </c:pt>
                <c:pt idx="33">
                  <c:v>4.2826412157196785</c:v>
                </c:pt>
                <c:pt idx="34">
                  <c:v>3.6825522653449099</c:v>
                </c:pt>
                <c:pt idx="35">
                  <c:v>3.0922894070544515</c:v>
                </c:pt>
                <c:pt idx="36">
                  <c:v>2.4775532401353217</c:v>
                </c:pt>
                <c:pt idx="37">
                  <c:v>1.89847999373346</c:v>
                </c:pt>
                <c:pt idx="38">
                  <c:v>1.3185044190913544</c:v>
                </c:pt>
                <c:pt idx="39">
                  <c:v>0.74044658855517298</c:v>
                </c:pt>
                <c:pt idx="40">
                  <c:v>0.1652868276032109</c:v>
                </c:pt>
                <c:pt idx="41">
                  <c:v>-0.40338568967725053</c:v>
                </c:pt>
                <c:pt idx="42">
                  <c:v>-0.95808246872243785</c:v>
                </c:pt>
                <c:pt idx="43">
                  <c:v>-1.5130375841594628</c:v>
                </c:pt>
                <c:pt idx="44">
                  <c:v>-2.0580310790954854</c:v>
                </c:pt>
                <c:pt idx="45">
                  <c:v>-2.5793626729476244</c:v>
                </c:pt>
                <c:pt idx="46">
                  <c:v>-3.1008351855928424</c:v>
                </c:pt>
                <c:pt idx="47">
                  <c:v>-3.6221268464042282</c:v>
                </c:pt>
                <c:pt idx="48">
                  <c:v>-4.153556830690448</c:v>
                </c:pt>
                <c:pt idx="49">
                  <c:v>-4.6666147410962822</c:v>
                </c:pt>
                <c:pt idx="50">
                  <c:v>-5.1578468567254987</c:v>
                </c:pt>
                <c:pt idx="51">
                  <c:v>-5.6569294575890723</c:v>
                </c:pt>
                <c:pt idx="52">
                  <c:v>-6.1466311679180592</c:v>
                </c:pt>
                <c:pt idx="53">
                  <c:v>-6.6196383053761565</c:v>
                </c:pt>
                <c:pt idx="54">
                  <c:v>-7.2636923496327057</c:v>
                </c:pt>
                <c:pt idx="55">
                  <c:v>-7.8279946038600059</c:v>
                </c:pt>
                <c:pt idx="56">
                  <c:v>-8.3475940728681906</c:v>
                </c:pt>
                <c:pt idx="57">
                  <c:v>-8.8264701725136376</c:v>
                </c:pt>
                <c:pt idx="58">
                  <c:v>-9.2786632284154962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5-4198-935F-673035F5C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022760"/>
        <c:axId val="546020016"/>
      </c:scatterChart>
      <c:valAx>
        <c:axId val="546022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Axial Strain (%)</a:t>
                </a:r>
                <a:endParaRPr lang="en-U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0016"/>
        <c:crosses val="autoZero"/>
        <c:crossBetween val="midCat"/>
      </c:valAx>
      <c:valAx>
        <c:axId val="5460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Pore</a:t>
                </a:r>
                <a:r>
                  <a:rPr lang="en-US" baseline="0"/>
                  <a:t> Pressure (psi)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022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18</xdr:row>
      <xdr:rowOff>4762</xdr:rowOff>
    </xdr:from>
    <xdr:to>
      <xdr:col>19</xdr:col>
      <xdr:colOff>266700</xdr:colOff>
      <xdr:row>31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B230EF-6988-4D63-BCFC-821F6BC40F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165652</xdr:colOff>
      <xdr:row>37</xdr:row>
      <xdr:rowOff>33130</xdr:rowOff>
    </xdr:from>
    <xdr:to>
      <xdr:col>27</xdr:col>
      <xdr:colOff>470452</xdr:colOff>
      <xdr:row>51</xdr:row>
      <xdr:rowOff>109330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3F2D99-569E-487F-B045-D2F71E2ED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165652</xdr:colOff>
      <xdr:row>53</xdr:row>
      <xdr:rowOff>24848</xdr:rowOff>
    </xdr:from>
    <xdr:to>
      <xdr:col>27</xdr:col>
      <xdr:colOff>470452</xdr:colOff>
      <xdr:row>67</xdr:row>
      <xdr:rowOff>101048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9703FE-80ED-49D6-AF5B-80AAD01F8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165652</xdr:colOff>
      <xdr:row>87</xdr:row>
      <xdr:rowOff>41413</xdr:rowOff>
    </xdr:from>
    <xdr:to>
      <xdr:col>27</xdr:col>
      <xdr:colOff>470452</xdr:colOff>
      <xdr:row>101</xdr:row>
      <xdr:rowOff>117613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E980687-E57B-43DC-9D0C-E7AA1BD11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165652</xdr:colOff>
      <xdr:row>69</xdr:row>
      <xdr:rowOff>182217</xdr:rowOff>
    </xdr:from>
    <xdr:to>
      <xdr:col>27</xdr:col>
      <xdr:colOff>470452</xdr:colOff>
      <xdr:row>84</xdr:row>
      <xdr:rowOff>67917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91B430-199E-4B5E-9B34-50DBBF0B3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8"/>
  <sheetViews>
    <sheetView tabSelected="1" topLeftCell="F43" zoomScale="115" zoomScaleNormal="115" workbookViewId="0">
      <selection activeCell="H104" sqref="H104"/>
    </sheetView>
  </sheetViews>
  <sheetFormatPr defaultRowHeight="15"/>
  <cols>
    <col min="1" max="1" width="20.28515625" customWidth="1"/>
    <col min="2" max="2" width="11.28515625" customWidth="1"/>
    <col min="3" max="3" width="12.140625" customWidth="1"/>
    <col min="4" max="4" width="11.28515625" customWidth="1"/>
  </cols>
  <sheetData>
    <row r="1" spans="1:6">
      <c r="A1" t="s">
        <v>0</v>
      </c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6">
      <c r="A3" t="s">
        <v>6</v>
      </c>
      <c r="B3">
        <v>3341</v>
      </c>
      <c r="C3" t="s">
        <v>7</v>
      </c>
      <c r="D3" t="s">
        <v>8</v>
      </c>
    </row>
    <row r="4" spans="1:6">
      <c r="A4" t="s">
        <v>9</v>
      </c>
      <c r="B4" s="1">
        <v>43931</v>
      </c>
      <c r="C4" t="s">
        <v>10</v>
      </c>
      <c r="D4" s="2">
        <v>0.60318287037037044</v>
      </c>
    </row>
    <row r="5" spans="1:6">
      <c r="A5" t="s">
        <v>11</v>
      </c>
      <c r="B5" t="s">
        <v>12</v>
      </c>
      <c r="C5" t="s">
        <v>13</v>
      </c>
      <c r="D5" t="s">
        <v>14</v>
      </c>
    </row>
    <row r="6" spans="1:6">
      <c r="A6" t="s">
        <v>15</v>
      </c>
      <c r="B6" t="s">
        <v>16</v>
      </c>
      <c r="C6" t="s">
        <v>17</v>
      </c>
      <c r="D6">
        <v>0</v>
      </c>
    </row>
    <row r="7" spans="1:6" ht="17.25">
      <c r="A7" t="s">
        <v>18</v>
      </c>
      <c r="B7">
        <v>2.89</v>
      </c>
      <c r="C7" t="s">
        <v>19</v>
      </c>
      <c r="D7">
        <v>4.96</v>
      </c>
      <c r="E7" s="6" t="s">
        <v>56</v>
      </c>
      <c r="F7" s="6">
        <f>B7^2*PI()/4</f>
        <v>6.559724000511828</v>
      </c>
    </row>
    <row r="8" spans="1:6">
      <c r="A8" t="s">
        <v>20</v>
      </c>
      <c r="B8">
        <v>9.3733487928158894</v>
      </c>
    </row>
    <row r="9" spans="1:6">
      <c r="A9" t="s">
        <v>21</v>
      </c>
    </row>
    <row r="11" spans="1:6">
      <c r="A11" t="s">
        <v>22</v>
      </c>
    </row>
    <row r="12" spans="1:6">
      <c r="A12" t="s">
        <v>23</v>
      </c>
      <c r="B12" t="s">
        <v>24</v>
      </c>
      <c r="C12" t="s">
        <v>25</v>
      </c>
      <c r="D12" t="s">
        <v>26</v>
      </c>
      <c r="E12" t="s">
        <v>27</v>
      </c>
      <c r="F12" t="s">
        <v>28</v>
      </c>
    </row>
    <row r="13" spans="1:6">
      <c r="A13" t="s">
        <v>29</v>
      </c>
      <c r="B13" t="s">
        <v>30</v>
      </c>
      <c r="C13" t="s">
        <v>31</v>
      </c>
      <c r="D13" t="s">
        <v>32</v>
      </c>
      <c r="E13" t="s">
        <v>33</v>
      </c>
      <c r="F13" t="s">
        <v>34</v>
      </c>
    </row>
    <row r="14" spans="1:6">
      <c r="A14" t="s">
        <v>35</v>
      </c>
      <c r="B14" t="s">
        <v>36</v>
      </c>
      <c r="C14" t="s">
        <v>36</v>
      </c>
      <c r="D14" t="s">
        <v>36</v>
      </c>
      <c r="E14" t="s">
        <v>36</v>
      </c>
      <c r="F14" t="s">
        <v>34</v>
      </c>
    </row>
    <row r="15" spans="1:6">
      <c r="A15" t="s">
        <v>37</v>
      </c>
      <c r="B15">
        <v>2</v>
      </c>
      <c r="C15">
        <v>1</v>
      </c>
      <c r="D15">
        <v>4</v>
      </c>
      <c r="E15">
        <v>3</v>
      </c>
      <c r="F15" t="s">
        <v>34</v>
      </c>
    </row>
    <row r="16" spans="1:6">
      <c r="A16" t="s">
        <v>38</v>
      </c>
      <c r="B16" t="s">
        <v>39</v>
      </c>
      <c r="C16" t="s">
        <v>40</v>
      </c>
      <c r="D16" t="s">
        <v>41</v>
      </c>
      <c r="E16" t="s">
        <v>41</v>
      </c>
      <c r="F16" t="s">
        <v>40</v>
      </c>
    </row>
    <row r="17" spans="1:10">
      <c r="A17" t="s">
        <v>42</v>
      </c>
      <c r="B17">
        <v>-626038.40419999999</v>
      </c>
      <c r="C17">
        <v>3.0308602090000001</v>
      </c>
      <c r="D17">
        <v>19990.505949999999</v>
      </c>
      <c r="E17">
        <v>19916.726750000002</v>
      </c>
      <c r="F17">
        <v>3940000</v>
      </c>
    </row>
    <row r="18" spans="1:10">
      <c r="A18" t="s">
        <v>43</v>
      </c>
      <c r="B18">
        <v>9.9570000000000007</v>
      </c>
      <c r="C18">
        <v>9.9570000000000007</v>
      </c>
      <c r="D18">
        <v>9.9570000000000007</v>
      </c>
      <c r="E18">
        <v>9.9570000000000007</v>
      </c>
      <c r="F18" t="s">
        <v>34</v>
      </c>
    </row>
    <row r="19" spans="1:10">
      <c r="A19" t="s">
        <v>44</v>
      </c>
      <c r="B19">
        <v>-1.1E-4</v>
      </c>
      <c r="C19">
        <v>2.37273E-4</v>
      </c>
      <c r="D19">
        <v>-5.9052799999999998E-5</v>
      </c>
      <c r="E19">
        <v>-7.2112899999999999E-5</v>
      </c>
      <c r="F19" t="s">
        <v>34</v>
      </c>
    </row>
    <row r="20" spans="1:10">
      <c r="A20" t="s">
        <v>45</v>
      </c>
      <c r="B20">
        <v>-50</v>
      </c>
      <c r="C20">
        <v>-0.01</v>
      </c>
      <c r="D20">
        <v>-14</v>
      </c>
      <c r="E20">
        <v>-14</v>
      </c>
      <c r="F20">
        <v>0</v>
      </c>
    </row>
    <row r="21" spans="1:10">
      <c r="A21" t="s">
        <v>46</v>
      </c>
      <c r="B21">
        <v>2000</v>
      </c>
      <c r="C21">
        <v>3.05</v>
      </c>
      <c r="D21">
        <v>190</v>
      </c>
      <c r="E21">
        <v>190</v>
      </c>
      <c r="F21">
        <v>1.5</v>
      </c>
    </row>
    <row r="23" spans="1:10">
      <c r="A23" t="s">
        <v>47</v>
      </c>
    </row>
    <row r="24" spans="1:10" s="5" customFormat="1" ht="30">
      <c r="A24" s="5" t="s">
        <v>48</v>
      </c>
      <c r="B24" s="5" t="s">
        <v>24</v>
      </c>
      <c r="C24" s="5" t="s">
        <v>25</v>
      </c>
      <c r="D24" s="5" t="s">
        <v>26</v>
      </c>
      <c r="E24" s="5" t="s">
        <v>27</v>
      </c>
      <c r="F24" s="5" t="s">
        <v>49</v>
      </c>
      <c r="G24" s="10" t="s">
        <v>55</v>
      </c>
      <c r="H24" s="11" t="s">
        <v>51</v>
      </c>
      <c r="I24" s="12" t="s">
        <v>52</v>
      </c>
      <c r="J24" s="11" t="s">
        <v>53</v>
      </c>
    </row>
    <row r="25" spans="1:10">
      <c r="A25" s="3">
        <v>43931.597754629627</v>
      </c>
      <c r="B25" s="4">
        <v>2.8943667411804199E-5</v>
      </c>
      <c r="C25">
        <v>1.2854041309356701</v>
      </c>
      <c r="D25" s="4">
        <v>3.5092211108207698E-2</v>
      </c>
      <c r="E25" s="4">
        <v>4.5418350429534897E-2</v>
      </c>
      <c r="F25">
        <v>-427769</v>
      </c>
      <c r="G25" s="6">
        <f>(A25-$A$25)*24*60*60</f>
        <v>0</v>
      </c>
      <c r="H25" s="7">
        <f>$D$17*(D25-$D$19)/$D$18</f>
        <v>70.572617285030248</v>
      </c>
      <c r="I25" s="7">
        <f>$E$17*(E25-$E$19)/$E$18</f>
        <v>90.993384339182654</v>
      </c>
      <c r="J25" s="7">
        <v>0</v>
      </c>
    </row>
    <row r="26" spans="1:10">
      <c r="A26" s="3">
        <v>43931.597939814812</v>
      </c>
      <c r="B26" s="4">
        <v>2.8895964622497599E-5</v>
      </c>
      <c r="C26">
        <v>1.28534092473984</v>
      </c>
      <c r="D26" s="4">
        <v>4.0175801959037798E-2</v>
      </c>
      <c r="E26" s="4">
        <v>5.0619003925323501E-2</v>
      </c>
      <c r="F26">
        <v>-427769</v>
      </c>
      <c r="G26" s="6">
        <f>(A26-$A$25)*24*60*60</f>
        <v>15.999999968335032</v>
      </c>
      <c r="H26" s="7">
        <f t="shared" ref="H26:H34" si="0">$D$17*(D26-$D$19)/$D$18</f>
        <v>80.778859441391063</v>
      </c>
      <c r="I26" s="7">
        <f t="shared" ref="I26:I34" si="1">$E$17*(E26-$E$19)/$E$18</f>
        <v>101.39611554306474</v>
      </c>
      <c r="J26" s="7">
        <f>ROUND((H26-H$25)/(I26-I$25),2)</f>
        <v>0.98</v>
      </c>
    </row>
    <row r="27" spans="1:10">
      <c r="A27" s="3">
        <v>43931.598113425927</v>
      </c>
      <c r="B27" s="4">
        <v>2.9468398094177201E-5</v>
      </c>
      <c r="C27">
        <v>1.28533734703064</v>
      </c>
      <c r="D27">
        <v>4.0179570479393002E-2</v>
      </c>
      <c r="E27" s="4">
        <v>5.06188131141663E-2</v>
      </c>
      <c r="F27">
        <v>-427769</v>
      </c>
      <c r="G27" s="6">
        <f t="shared" ref="G27:G34" si="2">(A27-$A$25)*24*60*60</f>
        <v>31.000000331550837</v>
      </c>
      <c r="H27" s="7">
        <f t="shared" si="0"/>
        <v>80.786425438034982</v>
      </c>
      <c r="I27" s="7">
        <f t="shared" si="1"/>
        <v>101.39573386849621</v>
      </c>
      <c r="J27" s="7">
        <f t="shared" ref="J27:J34" si="3">ROUND((H27-H$25)/(I27-I$25),2)</f>
        <v>0.98</v>
      </c>
    </row>
    <row r="28" spans="1:10">
      <c r="A28" s="3">
        <v>43931.598287037035</v>
      </c>
      <c r="B28" s="4">
        <v>2.8371233940124501E-5</v>
      </c>
      <c r="C28">
        <v>1.2853600058555601</v>
      </c>
      <c r="D28" s="4">
        <v>4.01795824050903E-2</v>
      </c>
      <c r="E28" s="4">
        <v>5.0619194736480702E-2</v>
      </c>
      <c r="F28">
        <v>-427769</v>
      </c>
      <c r="G28" s="6">
        <f t="shared" si="2"/>
        <v>46.000000066123903</v>
      </c>
      <c r="H28" s="7">
        <f t="shared" si="0"/>
        <v>80.786449381062269</v>
      </c>
      <c r="I28" s="7">
        <f t="shared" si="1"/>
        <v>101.39649721763327</v>
      </c>
      <c r="J28" s="7">
        <f t="shared" si="3"/>
        <v>0.98</v>
      </c>
    </row>
    <row r="29" spans="1:10">
      <c r="A29" s="3">
        <v>43931.598460648151</v>
      </c>
      <c r="B29" s="4">
        <v>2.8752856254577599E-5</v>
      </c>
      <c r="C29">
        <v>1.28543394517899</v>
      </c>
      <c r="D29" s="4">
        <v>4.0179725513458199E-2</v>
      </c>
      <c r="E29">
        <v>5.0618037943839997E-2</v>
      </c>
      <c r="F29">
        <v>-427769</v>
      </c>
      <c r="G29" s="6">
        <f t="shared" si="2"/>
        <v>61.000000429339707</v>
      </c>
      <c r="H29" s="7">
        <f t="shared" si="0"/>
        <v>80.786736697390481</v>
      </c>
      <c r="I29" s="7">
        <f t="shared" si="1"/>
        <v>101.39418331556122</v>
      </c>
      <c r="J29" s="7">
        <f t="shared" si="3"/>
        <v>0.98</v>
      </c>
    </row>
    <row r="30" spans="1:10">
      <c r="A30" s="3">
        <v>43931.598634259259</v>
      </c>
      <c r="B30" s="4">
        <v>2.7560286521911601E-5</v>
      </c>
      <c r="C30">
        <v>1.2855317358970599</v>
      </c>
      <c r="D30">
        <v>4.0178914566040003E-2</v>
      </c>
      <c r="E30" s="4">
        <v>5.0617656321525602E-2</v>
      </c>
      <c r="F30">
        <v>-427769</v>
      </c>
      <c r="G30" s="6">
        <f t="shared" si="2"/>
        <v>76.000000163912773</v>
      </c>
      <c r="H30" s="7">
        <f t="shared" si="0"/>
        <v>80.785108571530429</v>
      </c>
      <c r="I30" s="7">
        <f t="shared" si="1"/>
        <v>101.39341996642418</v>
      </c>
      <c r="J30" s="7">
        <f t="shared" si="3"/>
        <v>0.98</v>
      </c>
    </row>
    <row r="31" spans="1:10">
      <c r="A31" s="3">
        <v>43931.598807870374</v>
      </c>
      <c r="B31" s="4">
        <v>2.82281255722046E-5</v>
      </c>
      <c r="C31">
        <v>1.28537908697128</v>
      </c>
      <c r="D31">
        <v>4.0178914566040003E-2</v>
      </c>
      <c r="E31" s="4">
        <v>5.0617274699211103E-2</v>
      </c>
      <c r="F31">
        <v>-427769</v>
      </c>
      <c r="G31" s="6">
        <f t="shared" si="2"/>
        <v>91.000000527128577</v>
      </c>
      <c r="H31" s="7">
        <f t="shared" si="0"/>
        <v>80.785108571530429</v>
      </c>
      <c r="I31" s="7">
        <f t="shared" si="1"/>
        <v>101.39265661728693</v>
      </c>
      <c r="J31" s="7">
        <f t="shared" si="3"/>
        <v>0.98</v>
      </c>
    </row>
    <row r="32" spans="1:10">
      <c r="A32" s="3">
        <v>43931.598981481482</v>
      </c>
      <c r="B32" s="4">
        <v>2.7560286521911601E-5</v>
      </c>
      <c r="C32">
        <v>1.2854995365142801</v>
      </c>
      <c r="D32" s="4">
        <v>4.0178151321411101E-2</v>
      </c>
      <c r="E32" s="4">
        <v>5.0617334327697799E-2</v>
      </c>
      <c r="F32">
        <v>-427769</v>
      </c>
      <c r="G32" s="6">
        <f t="shared" si="2"/>
        <v>106.00000026170164</v>
      </c>
      <c r="H32" s="7">
        <f t="shared" si="0"/>
        <v>80.783576217779768</v>
      </c>
      <c r="I32" s="7">
        <f t="shared" si="1"/>
        <v>101.39277589058975</v>
      </c>
      <c r="J32" s="7">
        <f t="shared" si="3"/>
        <v>0.98</v>
      </c>
    </row>
    <row r="33" spans="1:19" ht="18">
      <c r="A33" s="3">
        <v>43931.599166666667</v>
      </c>
      <c r="B33" s="4">
        <v>2.90509986877441E-5</v>
      </c>
      <c r="C33">
        <v>1.2854744925499</v>
      </c>
      <c r="D33" s="4">
        <v>4.0177948584556603E-2</v>
      </c>
      <c r="E33" s="4">
        <v>5.0616416049003597E-2</v>
      </c>
      <c r="F33">
        <v>-427769</v>
      </c>
      <c r="G33" s="6">
        <f t="shared" si="2"/>
        <v>122.00000023003668</v>
      </c>
      <c r="H33" s="7">
        <f t="shared" si="0"/>
        <v>80.783169186314836</v>
      </c>
      <c r="I33" s="7">
        <f t="shared" si="1"/>
        <v>101.39093908172836</v>
      </c>
      <c r="J33" s="7">
        <f t="shared" si="3"/>
        <v>0.98</v>
      </c>
      <c r="L33" s="11" t="s">
        <v>70</v>
      </c>
    </row>
    <row r="34" spans="1:19">
      <c r="A34" s="3">
        <v>43931.599340277775</v>
      </c>
      <c r="B34" s="4">
        <v>2.8907890319824199E-5</v>
      </c>
      <c r="C34">
        <v>1.28551265478134</v>
      </c>
      <c r="D34" s="4">
        <v>4.0258922858238198E-2</v>
      </c>
      <c r="E34">
        <v>5.0615664730072001E-2</v>
      </c>
      <c r="F34">
        <v>-427769</v>
      </c>
      <c r="G34" s="6">
        <f t="shared" si="2"/>
        <v>136.99999996460974</v>
      </c>
      <c r="H34" s="7">
        <f t="shared" si="0"/>
        <v>80.945739910411348</v>
      </c>
      <c r="I34" s="7">
        <f t="shared" si="1"/>
        <v>101.38943623811456</v>
      </c>
      <c r="J34" s="7">
        <f t="shared" si="3"/>
        <v>1</v>
      </c>
      <c r="L34" s="7">
        <f>I34-H34</f>
        <v>20.443696327703208</v>
      </c>
    </row>
    <row r="36" spans="1:19" ht="18">
      <c r="A36" t="s">
        <v>50</v>
      </c>
      <c r="K36" s="14" t="s">
        <v>69</v>
      </c>
      <c r="L36" s="13">
        <f>K38-J38</f>
        <v>19.894496987009461</v>
      </c>
    </row>
    <row r="37" spans="1:19" s="5" customFormat="1" ht="31.5">
      <c r="A37" s="5" t="s">
        <v>48</v>
      </c>
      <c r="B37" s="5" t="s">
        <v>24</v>
      </c>
      <c r="C37" s="5" t="s">
        <v>25</v>
      </c>
      <c r="D37" s="5" t="s">
        <v>26</v>
      </c>
      <c r="E37" s="5" t="s">
        <v>27</v>
      </c>
      <c r="F37" s="5" t="s">
        <v>49</v>
      </c>
      <c r="G37" s="10" t="s">
        <v>54</v>
      </c>
      <c r="H37" s="12" t="s">
        <v>58</v>
      </c>
      <c r="I37" s="12" t="s">
        <v>59</v>
      </c>
      <c r="J37" s="12" t="s">
        <v>60</v>
      </c>
      <c r="K37" s="12" t="s">
        <v>61</v>
      </c>
      <c r="L37" s="12" t="s">
        <v>62</v>
      </c>
      <c r="M37" s="15" t="s">
        <v>63</v>
      </c>
      <c r="N37" s="12" t="s">
        <v>64</v>
      </c>
      <c r="O37" s="15" t="s">
        <v>65</v>
      </c>
      <c r="P37" s="15" t="s">
        <v>66</v>
      </c>
      <c r="Q37" s="12" t="s">
        <v>67</v>
      </c>
      <c r="R37" s="12" t="s">
        <v>68</v>
      </c>
      <c r="S37" s="16" t="s">
        <v>57</v>
      </c>
    </row>
    <row r="38" spans="1:19">
      <c r="A38" s="3">
        <v>43931.870092592595</v>
      </c>
      <c r="B38" s="4">
        <v>-3.8502113819122299E-4</v>
      </c>
      <c r="C38">
        <v>2.1023859519958501</v>
      </c>
      <c r="D38" s="4">
        <v>4.0441220278739899E-2</v>
      </c>
      <c r="E38" s="4">
        <v>5.0524075374603301E-2</v>
      </c>
      <c r="F38">
        <v>569115</v>
      </c>
      <c r="G38" s="8">
        <f>(A38-$A$38)*24*60</f>
        <v>0</v>
      </c>
      <c r="H38" s="7">
        <f>$B$17*(B38-$B$19)/$B$18-$B$8</f>
        <v>7.9183851104181073</v>
      </c>
      <c r="I38" s="7">
        <f>$C$17*(C38-$C$38)/$C$18</f>
        <v>0</v>
      </c>
      <c r="J38" s="7">
        <f>$D$17*(D38-$D$19)/$D$18</f>
        <v>81.31173545818767</v>
      </c>
      <c r="K38" s="7">
        <f>$E$17*(E38-$E$19)/$E$18</f>
        <v>101.20623244519713</v>
      </c>
      <c r="L38" s="7">
        <f>L$34-(K38-J38)</f>
        <v>0.54919934069374676</v>
      </c>
      <c r="M38" s="7">
        <f>I38/$D$7*100</f>
        <v>0</v>
      </c>
      <c r="N38" s="7">
        <f>$F$7/(1-M38/100)</f>
        <v>6.559724000511828</v>
      </c>
      <c r="O38" s="7">
        <f>P38+H38/N38</f>
        <v>21.101618675330535</v>
      </c>
      <c r="P38" s="7">
        <f>K38-J38</f>
        <v>19.894496987009461</v>
      </c>
      <c r="Q38" s="7">
        <f>(O38+P38)/2</f>
        <v>20.498057831169998</v>
      </c>
      <c r="R38" s="7">
        <f>(O38-P38)/2</f>
        <v>0.6035608441605369</v>
      </c>
      <c r="S38" s="9">
        <f>R38/Q38</f>
        <v>2.9444781995040678E-2</v>
      </c>
    </row>
    <row r="39" spans="1:19">
      <c r="A39" s="3">
        <v>43931.878425925926</v>
      </c>
      <c r="B39" s="4">
        <v>-1.38663660526276E-3</v>
      </c>
      <c r="C39">
        <v>2.1166633968353299</v>
      </c>
      <c r="D39" s="4">
        <v>4.28881944847107E-2</v>
      </c>
      <c r="E39" s="4">
        <v>5.0531707820892301E-2</v>
      </c>
      <c r="F39">
        <v>588672</v>
      </c>
      <c r="G39" s="8">
        <f t="shared" ref="G39:G96" si="4">(A39-$A$38)*24*60</f>
        <v>11.999999997206032</v>
      </c>
      <c r="H39" s="7">
        <f t="shared" ref="H39:H96" si="5">$B$17*(B39-$B$19)/$B$18-$B$8</f>
        <v>70.894155787078006</v>
      </c>
      <c r="I39" s="7">
        <f t="shared" ref="I39:I96" si="6">$C$17*(C39-$C$38)/$C$18</f>
        <v>4.3459816661817509E-3</v>
      </c>
      <c r="J39" s="7">
        <f t="shared" ref="J39:J96" si="7">$D$17*(D39-$D$19)/$D$18</f>
        <v>86.224485525874314</v>
      </c>
      <c r="K39" s="7">
        <f t="shared" ref="K39:K96" si="8">$E$17*(E39-$E$19)/$E$18</f>
        <v>101.22149942794013</v>
      </c>
      <c r="L39" s="7">
        <f t="shared" ref="L39:L96" si="9">L$34-(K39-J39)</f>
        <v>5.4466824256373911</v>
      </c>
      <c r="M39" s="7">
        <f t="shared" ref="M39:M96" si="10">I39/$D$7*100</f>
        <v>8.7620598108503034E-2</v>
      </c>
      <c r="N39" s="7">
        <f t="shared" ref="N39:N96" si="11">$F$7/(1-M39/100)</f>
        <v>6.5654767104742202</v>
      </c>
      <c r="O39" s="7">
        <f t="shared" ref="O39:O96" si="12">P39+H39/N39</f>
        <v>25.795034961827881</v>
      </c>
      <c r="P39" s="7">
        <f t="shared" ref="P39:P96" si="13">K39-J39</f>
        <v>14.997013902065817</v>
      </c>
      <c r="Q39" s="7">
        <f t="shared" ref="Q39:Q96" si="14">(O39+P39)/2</f>
        <v>20.396024431946849</v>
      </c>
      <c r="R39" s="7">
        <f t="shared" ref="R39:R96" si="15">(O39-P39)/2</f>
        <v>5.399010529881032</v>
      </c>
      <c r="S39" s="9">
        <f t="shared" ref="S39:S96" si="16">R39/Q39</f>
        <v>0.26470896560725898</v>
      </c>
    </row>
    <row r="40" spans="1:19">
      <c r="A40" s="3">
        <v>43931.886770833335</v>
      </c>
      <c r="B40" s="4">
        <v>-1.8127059936523401E-3</v>
      </c>
      <c r="C40">
        <v>2.1322800974845899</v>
      </c>
      <c r="D40">
        <v>4.4391023159027099E-2</v>
      </c>
      <c r="E40" s="4">
        <v>5.0532602248191803E-2</v>
      </c>
      <c r="F40">
        <v>608229</v>
      </c>
      <c r="G40" s="8">
        <f t="shared" si="4"/>
        <v>24.016666664974764</v>
      </c>
      <c r="H40" s="7">
        <f t="shared" si="5"/>
        <v>97.682927504049246</v>
      </c>
      <c r="I40" s="7">
        <f t="shared" si="6"/>
        <v>9.0996259961713712E-3</v>
      </c>
      <c r="J40" s="7">
        <f t="shared" si="7"/>
        <v>89.24169006095039</v>
      </c>
      <c r="K40" s="7">
        <f t="shared" si="8"/>
        <v>101.22328852748035</v>
      </c>
      <c r="L40" s="7">
        <f t="shared" si="9"/>
        <v>8.4620978611732482</v>
      </c>
      <c r="M40" s="7">
        <f t="shared" si="10"/>
        <v>0.18346020153571313</v>
      </c>
      <c r="N40" s="7">
        <f t="shared" si="11"/>
        <v>6.5717806024495671</v>
      </c>
      <c r="O40" s="7">
        <f t="shared" si="12"/>
        <v>26.845595518963343</v>
      </c>
      <c r="P40" s="7">
        <f t="shared" si="13"/>
        <v>11.98159846652996</v>
      </c>
      <c r="Q40" s="7">
        <f t="shared" si="14"/>
        <v>19.413596992746651</v>
      </c>
      <c r="R40" s="7">
        <f t="shared" si="15"/>
        <v>7.4319985262166917</v>
      </c>
      <c r="S40" s="9">
        <f t="shared" si="16"/>
        <v>0.38282439513880145</v>
      </c>
    </row>
    <row r="41" spans="1:19">
      <c r="A41" s="3">
        <v>43931.895104166666</v>
      </c>
      <c r="B41" s="4">
        <v>-2.0008815717697101E-3</v>
      </c>
      <c r="C41">
        <v>2.1479456934928902</v>
      </c>
      <c r="D41" s="4">
        <v>4.5189889845848097E-2</v>
      </c>
      <c r="E41" s="4">
        <v>5.0526520142555202E-2</v>
      </c>
      <c r="F41">
        <v>627780</v>
      </c>
      <c r="G41" s="8">
        <f t="shared" si="4"/>
        <v>36.016666662180796</v>
      </c>
      <c r="H41" s="7">
        <f t="shared" si="5"/>
        <v>109.51431633944252</v>
      </c>
      <c r="I41" s="7">
        <f t="shared" si="6"/>
        <v>1.3868153825018074E-2</v>
      </c>
      <c r="J41" s="7">
        <f t="shared" si="7"/>
        <v>90.845561634331119</v>
      </c>
      <c r="K41" s="7">
        <f t="shared" si="8"/>
        <v>101.21112265060691</v>
      </c>
      <c r="L41" s="7">
        <f t="shared" si="9"/>
        <v>10.078135311427417</v>
      </c>
      <c r="M41" s="7">
        <f t="shared" si="10"/>
        <v>0.27959987550439669</v>
      </c>
      <c r="N41" s="7">
        <f t="shared" si="11"/>
        <v>6.5781164057929598</v>
      </c>
      <c r="O41" s="7">
        <f t="shared" si="12"/>
        <v>27.013839882700182</v>
      </c>
      <c r="P41" s="7">
        <f t="shared" si="13"/>
        <v>10.365561016275791</v>
      </c>
      <c r="Q41" s="7">
        <f t="shared" si="14"/>
        <v>18.689700449487987</v>
      </c>
      <c r="R41" s="7">
        <f t="shared" si="15"/>
        <v>8.3241394332121956</v>
      </c>
      <c r="S41" s="9">
        <f t="shared" si="16"/>
        <v>0.44538645526767873</v>
      </c>
    </row>
    <row r="42" spans="1:19">
      <c r="A42" s="3">
        <v>43931.903437499997</v>
      </c>
      <c r="B42">
        <v>-2.1246941614150999E-3</v>
      </c>
      <c r="C42">
        <v>2.1646476325988799</v>
      </c>
      <c r="D42" s="4">
        <v>4.5662099757194499E-2</v>
      </c>
      <c r="E42" s="4">
        <v>5.0524445071220399E-2</v>
      </c>
      <c r="F42">
        <v>647334</v>
      </c>
      <c r="G42" s="8">
        <f t="shared" si="4"/>
        <v>48.016666659386829</v>
      </c>
      <c r="H42" s="7">
        <f t="shared" si="5"/>
        <v>117.29893379866409</v>
      </c>
      <c r="I42" s="7">
        <f t="shared" si="6"/>
        <v>1.8952139227195967E-2</v>
      </c>
      <c r="J42" s="7">
        <f t="shared" si="7"/>
        <v>91.793609745450865</v>
      </c>
      <c r="K42" s="7">
        <f t="shared" si="8"/>
        <v>101.20697193967371</v>
      </c>
      <c r="L42" s="7">
        <f t="shared" si="9"/>
        <v>11.030334133480366</v>
      </c>
      <c r="M42" s="7">
        <f t="shared" si="10"/>
        <v>0.3820995811934671</v>
      </c>
      <c r="N42" s="7">
        <f t="shared" si="11"/>
        <v>6.5848848178228012</v>
      </c>
      <c r="O42" s="7">
        <f t="shared" si="12"/>
        <v>27.226723709853321</v>
      </c>
      <c r="P42" s="7">
        <f t="shared" si="13"/>
        <v>9.4133621942228416</v>
      </c>
      <c r="Q42" s="7">
        <f t="shared" si="14"/>
        <v>18.320042952038079</v>
      </c>
      <c r="R42" s="7">
        <f t="shared" si="15"/>
        <v>8.9066807578152396</v>
      </c>
      <c r="S42" s="9">
        <f t="shared" si="16"/>
        <v>0.48617139059842562</v>
      </c>
    </row>
    <row r="43" spans="1:19">
      <c r="A43" s="3">
        <v>43931.911770833336</v>
      </c>
      <c r="B43" s="4">
        <v>-2.2275294494628899E-3</v>
      </c>
      <c r="C43">
        <v>2.1796918997764601</v>
      </c>
      <c r="D43" s="4">
        <v>4.5981911182403599E-2</v>
      </c>
      <c r="E43" s="4">
        <v>5.05339856290817E-2</v>
      </c>
      <c r="F43">
        <v>666887</v>
      </c>
      <c r="G43" s="8">
        <f t="shared" si="4"/>
        <v>60.01666666707024</v>
      </c>
      <c r="H43" s="7">
        <f t="shared" si="5"/>
        <v>123.76462021273319</v>
      </c>
      <c r="I43" s="7">
        <f t="shared" si="6"/>
        <v>2.3531537716910973E-2</v>
      </c>
      <c r="J43" s="7">
        <f t="shared" si="7"/>
        <v>92.435689910010524</v>
      </c>
      <c r="K43" s="7">
        <f t="shared" si="8"/>
        <v>101.22605566810255</v>
      </c>
      <c r="L43" s="7">
        <f t="shared" si="9"/>
        <v>11.653330569611185</v>
      </c>
      <c r="M43" s="7">
        <f t="shared" si="10"/>
        <v>0.4744261636473987</v>
      </c>
      <c r="N43" s="7">
        <f t="shared" si="11"/>
        <v>6.5909933976344792</v>
      </c>
      <c r="O43" s="7">
        <f t="shared" si="12"/>
        <v>27.5682058720197</v>
      </c>
      <c r="P43" s="7">
        <f t="shared" si="13"/>
        <v>8.7903657580920225</v>
      </c>
      <c r="Q43" s="7">
        <f t="shared" si="14"/>
        <v>18.179285815055863</v>
      </c>
      <c r="R43" s="7">
        <f t="shared" si="15"/>
        <v>9.3889200569638387</v>
      </c>
      <c r="S43" s="9">
        <f t="shared" si="16"/>
        <v>0.51646253612383664</v>
      </c>
    </row>
    <row r="44" spans="1:19">
      <c r="A44" s="3">
        <v>43931.920104166667</v>
      </c>
      <c r="B44" s="4">
        <v>-2.3161254549026499E-3</v>
      </c>
      <c r="C44">
        <v>2.1955685806274401</v>
      </c>
      <c r="D44" s="4">
        <v>4.6178720965385403E-2</v>
      </c>
      <c r="E44" s="4">
        <v>5.0529501566886903E-2</v>
      </c>
      <c r="F44">
        <v>686438</v>
      </c>
      <c r="G44" s="8">
        <f t="shared" si="4"/>
        <v>72.016666664276272</v>
      </c>
      <c r="H44" s="7">
        <f t="shared" si="5"/>
        <v>129.33502313168486</v>
      </c>
      <c r="I44" s="7">
        <f t="shared" si="6"/>
        <v>2.8364318699358265E-2</v>
      </c>
      <c r="J44" s="7">
        <f t="shared" si="7"/>
        <v>92.830821690437958</v>
      </c>
      <c r="K44" s="7">
        <f t="shared" si="8"/>
        <v>101.21708631574101</v>
      </c>
      <c r="L44" s="7">
        <f t="shared" si="9"/>
        <v>12.057431702400152</v>
      </c>
      <c r="M44" s="7">
        <f t="shared" si="10"/>
        <v>0.57186126409996507</v>
      </c>
      <c r="N44" s="7">
        <f t="shared" si="11"/>
        <v>6.5974522744871011</v>
      </c>
      <c r="O44" s="7">
        <f t="shared" si="12"/>
        <v>27.990047684383939</v>
      </c>
      <c r="P44" s="7">
        <f t="shared" si="13"/>
        <v>8.3862646253030562</v>
      </c>
      <c r="Q44" s="7">
        <f t="shared" si="14"/>
        <v>18.188156154843497</v>
      </c>
      <c r="R44" s="7">
        <f t="shared" si="15"/>
        <v>9.8018915295404412</v>
      </c>
      <c r="S44" s="9">
        <f t="shared" si="16"/>
        <v>0.53891617413512261</v>
      </c>
    </row>
    <row r="45" spans="1:19">
      <c r="A45" s="3">
        <v>43931.928449074076</v>
      </c>
      <c r="B45" s="4">
        <v>-2.3987943887710601E-3</v>
      </c>
      <c r="C45">
        <v>2.2129133148193398</v>
      </c>
      <c r="D45" s="4">
        <v>4.6309426608085603E-2</v>
      </c>
      <c r="E45" s="4">
        <v>5.0526222000122099E-2</v>
      </c>
      <c r="F45">
        <v>705996</v>
      </c>
      <c r="G45" s="8">
        <f t="shared" si="4"/>
        <v>84.033333332045004</v>
      </c>
      <c r="H45" s="7">
        <f t="shared" si="5"/>
        <v>134.53276617034055</v>
      </c>
      <c r="I45" s="7">
        <f t="shared" si="6"/>
        <v>3.3643967659678711E-2</v>
      </c>
      <c r="J45" s="7">
        <f t="shared" si="7"/>
        <v>93.093237270240792</v>
      </c>
      <c r="K45" s="7">
        <f t="shared" si="8"/>
        <v>101.21052628409365</v>
      </c>
      <c r="L45" s="7">
        <f t="shared" si="9"/>
        <v>12.326407313850353</v>
      </c>
      <c r="M45" s="7">
        <f t="shared" si="10"/>
        <v>0.67830579959029658</v>
      </c>
      <c r="N45" s="7">
        <f t="shared" si="11"/>
        <v>6.6045228621208611</v>
      </c>
      <c r="O45" s="7">
        <f t="shared" si="12"/>
        <v>28.487082408305433</v>
      </c>
      <c r="P45" s="7">
        <f t="shared" si="13"/>
        <v>8.1172890138528544</v>
      </c>
      <c r="Q45" s="7">
        <f t="shared" si="14"/>
        <v>18.302185711079144</v>
      </c>
      <c r="R45" s="7">
        <f t="shared" si="15"/>
        <v>10.184896697226289</v>
      </c>
      <c r="S45" s="9">
        <f t="shared" si="16"/>
        <v>0.55648526673297327</v>
      </c>
    </row>
    <row r="46" spans="1:19">
      <c r="A46" s="3">
        <v>43931.936782407407</v>
      </c>
      <c r="B46" s="4">
        <v>-2.4813679170608499E-3</v>
      </c>
      <c r="C46">
        <v>2.22948526382446</v>
      </c>
      <c r="D46" s="4">
        <v>4.6397163963317903E-2</v>
      </c>
      <c r="E46" s="4">
        <v>5.0525077133178699E-2</v>
      </c>
      <c r="F46">
        <v>725545</v>
      </c>
      <c r="G46" s="8">
        <f t="shared" si="4"/>
        <v>96.033333329251036</v>
      </c>
      <c r="H46" s="7">
        <f t="shared" si="5"/>
        <v>139.72451065961479</v>
      </c>
      <c r="I46" s="7">
        <f t="shared" si="6"/>
        <v>3.8688384735624866E-2</v>
      </c>
      <c r="J46" s="7">
        <f t="shared" si="7"/>
        <v>93.26938612248631</v>
      </c>
      <c r="K46" s="7">
        <f t="shared" si="8"/>
        <v>101.20823623668208</v>
      </c>
      <c r="L46" s="7">
        <f t="shared" si="9"/>
        <v>12.504846213507435</v>
      </c>
      <c r="M46" s="7">
        <f t="shared" si="10"/>
        <v>0.78000775676663037</v>
      </c>
      <c r="N46" s="7">
        <f t="shared" si="11"/>
        <v>6.6112925955798891</v>
      </c>
      <c r="O46" s="7">
        <f t="shared" si="12"/>
        <v>29.073069881300075</v>
      </c>
      <c r="P46" s="7">
        <f t="shared" si="13"/>
        <v>7.9388501141957732</v>
      </c>
      <c r="Q46" s="7">
        <f t="shared" si="14"/>
        <v>18.505959997747922</v>
      </c>
      <c r="R46" s="7">
        <f t="shared" si="15"/>
        <v>10.567109883552151</v>
      </c>
      <c r="S46" s="9">
        <f t="shared" si="16"/>
        <v>0.57101117071679142</v>
      </c>
    </row>
    <row r="47" spans="1:19">
      <c r="A47" s="3">
        <v>43931.945115740738</v>
      </c>
      <c r="B47" s="4">
        <v>-2.5642634391784699E-3</v>
      </c>
      <c r="C47">
        <v>2.2470673193931598</v>
      </c>
      <c r="D47" s="4">
        <v>4.6454657750129698E-2</v>
      </c>
      <c r="E47" s="4">
        <v>5.0520915064811697E-2</v>
      </c>
      <c r="F47">
        <v>745100</v>
      </c>
      <c r="G47" s="8">
        <f t="shared" si="4"/>
        <v>108.03333332645707</v>
      </c>
      <c r="H47" s="7">
        <f t="shared" si="5"/>
        <v>144.93650025305061</v>
      </c>
      <c r="I47" s="7">
        <f t="shared" si="6"/>
        <v>4.4040273117225671E-2</v>
      </c>
      <c r="J47" s="7">
        <f t="shared" si="7"/>
        <v>93.384815457361185</v>
      </c>
      <c r="K47" s="7">
        <f t="shared" si="8"/>
        <v>101.19991096015498</v>
      </c>
      <c r="L47" s="7">
        <f t="shared" si="9"/>
        <v>12.628600824909412</v>
      </c>
      <c r="M47" s="7">
        <f t="shared" si="10"/>
        <v>0.8879087322021304</v>
      </c>
      <c r="N47" s="7">
        <f t="shared" si="11"/>
        <v>6.618490152515955</v>
      </c>
      <c r="O47" s="7">
        <f t="shared" si="12"/>
        <v>29.713821180878305</v>
      </c>
      <c r="P47" s="7">
        <f t="shared" si="13"/>
        <v>7.8150955027937954</v>
      </c>
      <c r="Q47" s="7">
        <f t="shared" si="14"/>
        <v>18.76445834183605</v>
      </c>
      <c r="R47" s="7">
        <f t="shared" si="15"/>
        <v>10.949362839042255</v>
      </c>
      <c r="S47" s="9">
        <f t="shared" si="16"/>
        <v>0.5835160620986457</v>
      </c>
    </row>
    <row r="48" spans="1:19">
      <c r="A48" s="3">
        <v>43931.953449074077</v>
      </c>
      <c r="B48" s="4">
        <v>-2.64432064533234E-3</v>
      </c>
      <c r="C48">
        <v>2.2650011830329899</v>
      </c>
      <c r="D48">
        <v>4.6486737875938398E-2</v>
      </c>
      <c r="E48" s="4">
        <v>5.0519650940895097E-2</v>
      </c>
      <c r="F48">
        <v>764662</v>
      </c>
      <c r="G48" s="8">
        <f t="shared" si="4"/>
        <v>120.03333333414048</v>
      </c>
      <c r="H48" s="7">
        <f t="shared" si="5"/>
        <v>149.97003300240078</v>
      </c>
      <c r="I48" s="7">
        <f t="shared" si="6"/>
        <v>4.9499250088159974E-2</v>
      </c>
      <c r="J48" s="7">
        <f t="shared" si="7"/>
        <v>93.449222200944163</v>
      </c>
      <c r="K48" s="7">
        <f t="shared" si="8"/>
        <v>101.1973823661382</v>
      </c>
      <c r="L48" s="7">
        <f t="shared" si="9"/>
        <v>12.695536162509171</v>
      </c>
      <c r="M48" s="7">
        <f t="shared" si="10"/>
        <v>0.99796875177741895</v>
      </c>
      <c r="N48" s="7">
        <f t="shared" si="11"/>
        <v>6.625847892014435</v>
      </c>
      <c r="O48" s="7">
        <f t="shared" si="12"/>
        <v>30.382249484260171</v>
      </c>
      <c r="P48" s="7">
        <f t="shared" si="13"/>
        <v>7.7481601651940366</v>
      </c>
      <c r="Q48" s="7">
        <f t="shared" si="14"/>
        <v>19.065204824727104</v>
      </c>
      <c r="R48" s="7">
        <f t="shared" si="15"/>
        <v>11.317044659533067</v>
      </c>
      <c r="S48" s="9">
        <f t="shared" si="16"/>
        <v>0.59359680441802221</v>
      </c>
    </row>
    <row r="49" spans="1:19">
      <c r="A49" s="3">
        <v>43931.961782407408</v>
      </c>
      <c r="B49" s="4">
        <v>-2.7271326875686602E-3</v>
      </c>
      <c r="C49">
        <v>2.2800895752906798</v>
      </c>
      <c r="D49" s="4">
        <v>4.6504053988456702E-2</v>
      </c>
      <c r="E49" s="4">
        <v>5.0520438036918601E-2</v>
      </c>
      <c r="F49">
        <v>784210</v>
      </c>
      <c r="G49" s="8">
        <f t="shared" si="4"/>
        <v>132.03333333134651</v>
      </c>
      <c r="H49" s="7">
        <f t="shared" si="5"/>
        <v>155.17677386512736</v>
      </c>
      <c r="I49" s="7">
        <f t="shared" si="6"/>
        <v>5.4092080028063143E-2</v>
      </c>
      <c r="J49" s="7">
        <f t="shared" si="7"/>
        <v>93.483987476662548</v>
      </c>
      <c r="K49" s="7">
        <f t="shared" si="8"/>
        <v>101.19895677373347</v>
      </c>
      <c r="L49" s="7">
        <f t="shared" si="9"/>
        <v>12.728727030632285</v>
      </c>
      <c r="M49" s="7">
        <f t="shared" si="10"/>
        <v>1.0905661295980471</v>
      </c>
      <c r="N49" s="7">
        <f t="shared" si="11"/>
        <v>6.6320509013395395</v>
      </c>
      <c r="O49" s="7">
        <f t="shared" si="12"/>
        <v>31.112976365108473</v>
      </c>
      <c r="P49" s="7">
        <f t="shared" si="13"/>
        <v>7.7149692970709225</v>
      </c>
      <c r="Q49" s="7">
        <f t="shared" si="14"/>
        <v>19.413972831089698</v>
      </c>
      <c r="R49" s="7">
        <f t="shared" si="15"/>
        <v>11.699003534018775</v>
      </c>
      <c r="S49" s="9">
        <f t="shared" si="16"/>
        <v>0.60260739189270385</v>
      </c>
    </row>
    <row r="50" spans="1:19">
      <c r="A50" s="3">
        <v>43931.970127314817</v>
      </c>
      <c r="B50" s="4">
        <v>-2.8047809028625501E-3</v>
      </c>
      <c r="C50">
        <v>2.2958446140289301</v>
      </c>
      <c r="D50" s="4">
        <v>4.6503111858367897E-2</v>
      </c>
      <c r="E50">
        <v>5.0521678309440599E-2</v>
      </c>
      <c r="F50">
        <v>803770</v>
      </c>
      <c r="G50" s="8">
        <f t="shared" si="4"/>
        <v>144.04999999911524</v>
      </c>
      <c r="H50" s="7">
        <f t="shared" si="5"/>
        <v>160.05884324260705</v>
      </c>
      <c r="I50" s="7">
        <f t="shared" si="6"/>
        <v>5.888783376945278E-2</v>
      </c>
      <c r="J50" s="7">
        <f t="shared" si="7"/>
        <v>93.482095977501572</v>
      </c>
      <c r="K50" s="7">
        <f t="shared" si="8"/>
        <v>101.20143765842928</v>
      </c>
      <c r="L50" s="7">
        <f t="shared" si="9"/>
        <v>12.724354646775495</v>
      </c>
      <c r="M50" s="7">
        <f t="shared" si="10"/>
        <v>1.187254713093806</v>
      </c>
      <c r="N50" s="7">
        <f t="shared" si="11"/>
        <v>6.6385403841027237</v>
      </c>
      <c r="O50" s="7">
        <f t="shared" si="12"/>
        <v>31.829889178070172</v>
      </c>
      <c r="P50" s="7">
        <f t="shared" si="13"/>
        <v>7.7193416809277124</v>
      </c>
      <c r="Q50" s="7">
        <f t="shared" si="14"/>
        <v>19.774615429498944</v>
      </c>
      <c r="R50" s="7">
        <f t="shared" si="15"/>
        <v>12.05527374857123</v>
      </c>
      <c r="S50" s="9">
        <f t="shared" si="16"/>
        <v>0.6096337899238069</v>
      </c>
    </row>
    <row r="51" spans="1:19">
      <c r="A51" s="3">
        <v>43931.978460648148</v>
      </c>
      <c r="B51" s="4">
        <v>-2.8891313600540201E-3</v>
      </c>
      <c r="C51">
        <v>2.3126550769805898</v>
      </c>
      <c r="D51" s="4">
        <v>4.6492271399497999E-2</v>
      </c>
      <c r="E51" s="4">
        <v>5.0523359832763702E-2</v>
      </c>
      <c r="F51">
        <v>823322</v>
      </c>
      <c r="G51" s="8">
        <f t="shared" si="4"/>
        <v>156.04999999632128</v>
      </c>
      <c r="H51" s="7">
        <f t="shared" si="5"/>
        <v>165.36231071410327</v>
      </c>
      <c r="I51" s="7">
        <f t="shared" si="6"/>
        <v>6.4004853278848584E-2</v>
      </c>
      <c r="J51" s="7">
        <f t="shared" si="7"/>
        <v>93.460331765636596</v>
      </c>
      <c r="K51" s="7">
        <f t="shared" si="8"/>
        <v>101.20480116556496</v>
      </c>
      <c r="L51" s="7">
        <f t="shared" si="9"/>
        <v>12.699226927774845</v>
      </c>
      <c r="M51" s="7">
        <f t="shared" si="10"/>
        <v>1.290420429009044</v>
      </c>
      <c r="N51" s="7">
        <f t="shared" si="11"/>
        <v>6.6454786141543023</v>
      </c>
      <c r="O51" s="7">
        <f t="shared" si="12"/>
        <v>32.627900724482728</v>
      </c>
      <c r="P51" s="7">
        <f t="shared" si="13"/>
        <v>7.7444693999283629</v>
      </c>
      <c r="Q51" s="7">
        <f t="shared" si="14"/>
        <v>20.186185062205546</v>
      </c>
      <c r="R51" s="7">
        <f t="shared" si="15"/>
        <v>12.441715662277183</v>
      </c>
      <c r="S51" s="9">
        <f t="shared" si="16"/>
        <v>0.61634804317591052</v>
      </c>
    </row>
    <row r="52" spans="1:19">
      <c r="A52" s="3">
        <v>43931.986793981479</v>
      </c>
      <c r="B52" s="4">
        <v>-2.9646329498291E-3</v>
      </c>
      <c r="C52">
        <v>2.3289932823181201</v>
      </c>
      <c r="D52">
        <v>4.6460990295410197E-2</v>
      </c>
      <c r="E52" s="4">
        <v>5.0522978210449203E-2</v>
      </c>
      <c r="F52">
        <v>842880</v>
      </c>
      <c r="G52" s="8">
        <f t="shared" si="4"/>
        <v>168.04999999352731</v>
      </c>
      <c r="H52" s="7">
        <f t="shared" si="5"/>
        <v>170.10941273050923</v>
      </c>
      <c r="I52" s="7">
        <f t="shared" si="6"/>
        <v>6.8978119970019805E-2</v>
      </c>
      <c r="J52" s="7">
        <f t="shared" si="7"/>
        <v>93.397529204886396</v>
      </c>
      <c r="K52" s="7">
        <f t="shared" si="8"/>
        <v>101.20403781642773</v>
      </c>
      <c r="L52" s="7">
        <f t="shared" si="9"/>
        <v>12.637187716161876</v>
      </c>
      <c r="M52" s="7">
        <f t="shared" si="10"/>
        <v>1.390687902621367</v>
      </c>
      <c r="N52" s="7">
        <f t="shared" si="11"/>
        <v>6.6522358395868046</v>
      </c>
      <c r="O52" s="7">
        <f t="shared" si="12"/>
        <v>33.37827377930715</v>
      </c>
      <c r="P52" s="7">
        <f t="shared" si="13"/>
        <v>7.8065086115413322</v>
      </c>
      <c r="Q52" s="7">
        <f t="shared" si="14"/>
        <v>20.592391195424241</v>
      </c>
      <c r="R52" s="7">
        <f t="shared" si="15"/>
        <v>12.785882583882909</v>
      </c>
      <c r="S52" s="9">
        <f t="shared" si="16"/>
        <v>0.62090324831843779</v>
      </c>
    </row>
    <row r="53" spans="1:19">
      <c r="A53" s="3">
        <v>43931.995138888888</v>
      </c>
      <c r="B53" s="4">
        <v>-3.0482082366943401E-3</v>
      </c>
      <c r="C53">
        <v>2.3444191718101499</v>
      </c>
      <c r="D53" s="4">
        <v>4.6427121315002401E-2</v>
      </c>
      <c r="E53" s="4">
        <v>5.05224415540695E-2</v>
      </c>
      <c r="F53">
        <v>862437</v>
      </c>
      <c r="G53" s="8">
        <f t="shared" si="4"/>
        <v>180.06666666129604</v>
      </c>
      <c r="H53" s="7">
        <f t="shared" si="5"/>
        <v>175.36414198828487</v>
      </c>
      <c r="I53" s="7">
        <f t="shared" si="6"/>
        <v>7.3673682353250142E-2</v>
      </c>
      <c r="J53" s="7">
        <f t="shared" si="7"/>
        <v>93.329531007200103</v>
      </c>
      <c r="K53" s="7">
        <f t="shared" si="8"/>
        <v>101.20296435670359</v>
      </c>
      <c r="L53" s="7">
        <f t="shared" si="9"/>
        <v>12.570262978199722</v>
      </c>
      <c r="M53" s="7">
        <f t="shared" si="10"/>
        <v>1.4853564990574626</v>
      </c>
      <c r="N53" s="7">
        <f t="shared" si="11"/>
        <v>6.6586283697499935</v>
      </c>
      <c r="O53" s="7">
        <f t="shared" si="12"/>
        <v>34.209809589535205</v>
      </c>
      <c r="P53" s="7">
        <f t="shared" si="13"/>
        <v>7.8734333495034861</v>
      </c>
      <c r="Q53" s="7">
        <f t="shared" si="14"/>
        <v>21.041621469519345</v>
      </c>
      <c r="R53" s="7">
        <f t="shared" si="15"/>
        <v>13.168188120015859</v>
      </c>
      <c r="S53" s="9">
        <f t="shared" si="16"/>
        <v>0.62581622519401114</v>
      </c>
    </row>
    <row r="54" spans="1:19">
      <c r="A54" s="3">
        <v>43932.003472222219</v>
      </c>
      <c r="B54" s="4">
        <v>-3.12749027252197E-3</v>
      </c>
      <c r="C54">
        <v>2.3637006392478899</v>
      </c>
      <c r="D54" s="4">
        <v>4.6380801906585702E-2</v>
      </c>
      <c r="E54" s="4">
        <v>5.0524206557273903E-2</v>
      </c>
      <c r="F54">
        <v>881984</v>
      </c>
      <c r="G54" s="8">
        <f t="shared" si="4"/>
        <v>192.06666665850207</v>
      </c>
      <c r="H54" s="7">
        <f t="shared" si="5"/>
        <v>180.34893652391378</v>
      </c>
      <c r="I54" s="7">
        <f t="shared" si="6"/>
        <v>7.9542863073163286E-2</v>
      </c>
      <c r="J54" s="7">
        <f t="shared" si="7"/>
        <v>93.236536288956202</v>
      </c>
      <c r="K54" s="7">
        <f t="shared" si="8"/>
        <v>101.20649484646306</v>
      </c>
      <c r="L54" s="7">
        <f t="shared" si="9"/>
        <v>12.473737770196351</v>
      </c>
      <c r="M54" s="7">
        <f t="shared" si="10"/>
        <v>1.6036867555073244</v>
      </c>
      <c r="N54" s="7">
        <f t="shared" si="11"/>
        <v>6.6666359584148154</v>
      </c>
      <c r="O54" s="7">
        <f t="shared" si="12"/>
        <v>35.022423646180599</v>
      </c>
      <c r="P54" s="7">
        <f t="shared" si="13"/>
        <v>7.9699585575068568</v>
      </c>
      <c r="Q54" s="7">
        <f t="shared" si="14"/>
        <v>21.496191101843728</v>
      </c>
      <c r="R54" s="7">
        <f t="shared" si="15"/>
        <v>13.526232544336871</v>
      </c>
      <c r="S54" s="9">
        <f t="shared" si="16"/>
        <v>0.62923856976581893</v>
      </c>
    </row>
    <row r="55" spans="1:19">
      <c r="A55" s="3">
        <v>43932.011805555558</v>
      </c>
      <c r="B55" s="4">
        <v>-3.2083107233047501E-3</v>
      </c>
      <c r="C55">
        <v>2.3790239677429201</v>
      </c>
      <c r="D55" s="4">
        <v>4.6328054547309899E-2</v>
      </c>
      <c r="E55" s="4">
        <v>5.0524552402496301E-2</v>
      </c>
      <c r="F55">
        <v>901543</v>
      </c>
      <c r="G55" s="8">
        <f t="shared" si="4"/>
        <v>204.06666666618548</v>
      </c>
      <c r="H55" s="7">
        <f t="shared" si="5"/>
        <v>185.43045766831227</v>
      </c>
      <c r="I55" s="7">
        <f t="shared" si="6"/>
        <v>8.4207206410014057E-2</v>
      </c>
      <c r="J55" s="7">
        <f t="shared" si="7"/>
        <v>93.130636278968282</v>
      </c>
      <c r="K55" s="7">
        <f t="shared" si="8"/>
        <v>101.20718663161844</v>
      </c>
      <c r="L55" s="7">
        <f t="shared" si="9"/>
        <v>12.367145975053049</v>
      </c>
      <c r="M55" s="7">
        <f t="shared" si="10"/>
        <v>1.6977259356857672</v>
      </c>
      <c r="N55" s="7">
        <f t="shared" si="11"/>
        <v>6.6730134810717914</v>
      </c>
      <c r="O55" s="7">
        <f t="shared" si="12"/>
        <v>35.864664102800894</v>
      </c>
      <c r="P55" s="7">
        <f t="shared" si="13"/>
        <v>8.076550352650159</v>
      </c>
      <c r="Q55" s="7">
        <f t="shared" si="14"/>
        <v>21.970607227725527</v>
      </c>
      <c r="R55" s="7">
        <f t="shared" si="15"/>
        <v>13.894056875075368</v>
      </c>
      <c r="S55" s="9">
        <f t="shared" si="16"/>
        <v>0.63239293894171211</v>
      </c>
    </row>
    <row r="56" spans="1:19">
      <c r="A56" s="3">
        <v>43932.020138888889</v>
      </c>
      <c r="B56" s="4">
        <v>-3.2874019479751599E-3</v>
      </c>
      <c r="C56">
        <v>2.3940014510154701</v>
      </c>
      <c r="D56" s="4">
        <v>4.6271550593376197E-2</v>
      </c>
      <c r="E56" s="4">
        <v>5.0526460514068602E-2</v>
      </c>
      <c r="F56">
        <v>921099</v>
      </c>
      <c r="G56" s="8">
        <f t="shared" si="4"/>
        <v>216.06666666339152</v>
      </c>
      <c r="H56" s="7">
        <f t="shared" si="5"/>
        <v>190.40325510517954</v>
      </c>
      <c r="I56" s="7">
        <f t="shared" si="6"/>
        <v>8.8766276218363444E-2</v>
      </c>
      <c r="J56" s="7">
        <f t="shared" si="7"/>
        <v>93.017194215363759</v>
      </c>
      <c r="K56" s="7">
        <f t="shared" si="8"/>
        <v>101.21100337730429</v>
      </c>
      <c r="L56" s="7">
        <f t="shared" si="9"/>
        <v>12.249887165762672</v>
      </c>
      <c r="M56" s="7">
        <f t="shared" si="10"/>
        <v>1.7896426656928113</v>
      </c>
      <c r="N56" s="7">
        <f t="shared" si="11"/>
        <v>6.6792588669467783</v>
      </c>
      <c r="O56" s="7">
        <f t="shared" si="12"/>
        <v>36.700453222019711</v>
      </c>
      <c r="P56" s="7">
        <f t="shared" si="13"/>
        <v>8.1938091619405355</v>
      </c>
      <c r="Q56" s="7">
        <f t="shared" si="14"/>
        <v>22.447131191980123</v>
      </c>
      <c r="R56" s="7">
        <f t="shared" si="15"/>
        <v>14.253322030039588</v>
      </c>
      <c r="S56" s="9">
        <f t="shared" si="16"/>
        <v>0.6349729908974735</v>
      </c>
    </row>
    <row r="57" spans="1:19">
      <c r="A57" s="3">
        <v>43932.040983796294</v>
      </c>
      <c r="B57" s="4">
        <v>-3.4931917810440099E-3</v>
      </c>
      <c r="C57">
        <v>2.4355267291069</v>
      </c>
      <c r="D57" s="4">
        <v>4.6101490149497999E-2</v>
      </c>
      <c r="E57" s="4">
        <v>5.05286906194687E-2</v>
      </c>
      <c r="F57">
        <v>969979</v>
      </c>
      <c r="G57" s="8">
        <f t="shared" si="4"/>
        <v>246.0833333269693</v>
      </c>
      <c r="H57" s="7">
        <f t="shared" si="5"/>
        <v>203.34212612004416</v>
      </c>
      <c r="I57" s="7">
        <f t="shared" si="6"/>
        <v>0.10140635988161285</v>
      </c>
      <c r="J57" s="7">
        <f t="shared" si="7"/>
        <v>92.675766645291773</v>
      </c>
      <c r="K57" s="7">
        <f t="shared" si="8"/>
        <v>101.21546419882459</v>
      </c>
      <c r="L57" s="7">
        <f t="shared" si="9"/>
        <v>11.90399877417039</v>
      </c>
      <c r="M57" s="7">
        <f t="shared" si="10"/>
        <v>2.0444830621292915</v>
      </c>
      <c r="N57" s="7">
        <f t="shared" si="11"/>
        <v>6.6966355806915905</v>
      </c>
      <c r="O57" s="7">
        <f t="shared" si="12"/>
        <v>38.904516374843702</v>
      </c>
      <c r="P57" s="7">
        <f t="shared" si="13"/>
        <v>8.5396975535328181</v>
      </c>
      <c r="Q57" s="7">
        <f t="shared" si="14"/>
        <v>23.72210696418826</v>
      </c>
      <c r="R57" s="7">
        <f t="shared" si="15"/>
        <v>15.182409410655442</v>
      </c>
      <c r="S57" s="9">
        <f t="shared" si="16"/>
        <v>0.64001100043834003</v>
      </c>
    </row>
    <row r="58" spans="1:19">
      <c r="A58" s="3">
        <v>43932.06181712963</v>
      </c>
      <c r="B58" s="4">
        <v>-3.6911106538772601E-3</v>
      </c>
      <c r="C58">
        <v>2.47731556510925</v>
      </c>
      <c r="D58" s="4">
        <v>4.5903058471679699E-2</v>
      </c>
      <c r="E58" s="4">
        <v>5.053118309021E-2</v>
      </c>
      <c r="F58">
        <v>1018858</v>
      </c>
      <c r="G58" s="8">
        <f t="shared" si="4"/>
        <v>276.08333333046176</v>
      </c>
      <c r="H58" s="7">
        <f t="shared" si="5"/>
        <v>215.78611681097425</v>
      </c>
      <c r="I58" s="7">
        <f t="shared" si="6"/>
        <v>0.11412666923382227</v>
      </c>
      <c r="J58" s="7">
        <f t="shared" si="7"/>
        <v>92.277378613144023</v>
      </c>
      <c r="K58" s="7">
        <f t="shared" si="8"/>
        <v>101.22044982287669</v>
      </c>
      <c r="L58" s="7">
        <f t="shared" si="9"/>
        <v>11.500625117970543</v>
      </c>
      <c r="M58" s="7">
        <f t="shared" si="10"/>
        <v>2.3009409119722228</v>
      </c>
      <c r="N58" s="7">
        <f t="shared" si="11"/>
        <v>6.7142140996480375</v>
      </c>
      <c r="O58" s="7">
        <f t="shared" si="12"/>
        <v>41.081771824341587</v>
      </c>
      <c r="P58" s="7">
        <f t="shared" si="13"/>
        <v>8.9430712097326648</v>
      </c>
      <c r="Q58" s="7">
        <f t="shared" si="14"/>
        <v>25.012421517037126</v>
      </c>
      <c r="R58" s="7">
        <f t="shared" si="15"/>
        <v>16.069350307304461</v>
      </c>
      <c r="S58" s="9">
        <f t="shared" si="16"/>
        <v>0.6424548017615519</v>
      </c>
    </row>
    <row r="59" spans="1:19">
      <c r="A59" s="3">
        <v>43932.082650462966</v>
      </c>
      <c r="B59" s="4">
        <v>-3.8935016632080099E-3</v>
      </c>
      <c r="C59">
        <v>2.5170615291595499</v>
      </c>
      <c r="D59" s="4">
        <v>4.5690292105674699E-2</v>
      </c>
      <c r="E59" s="4">
        <v>5.0534605765342702E-2</v>
      </c>
      <c r="F59">
        <v>1067736</v>
      </c>
      <c r="G59" s="8">
        <f t="shared" si="4"/>
        <v>306.08333333395422</v>
      </c>
      <c r="H59" s="7">
        <f t="shared" si="5"/>
        <v>228.51128950413982</v>
      </c>
      <c r="I59" s="7">
        <f t="shared" si="6"/>
        <v>0.12622513874355398</v>
      </c>
      <c r="J59" s="7">
        <f t="shared" si="7"/>
        <v>91.850211062116315</v>
      </c>
      <c r="K59" s="7">
        <f t="shared" si="8"/>
        <v>101.22729611045047</v>
      </c>
      <c r="L59" s="7">
        <f t="shared" si="9"/>
        <v>11.066611279369056</v>
      </c>
      <c r="M59" s="7">
        <f t="shared" si="10"/>
        <v>2.5448616682168144</v>
      </c>
      <c r="N59" s="7">
        <f t="shared" si="11"/>
        <v>6.7310191261331322</v>
      </c>
      <c r="O59" s="7">
        <f t="shared" si="12"/>
        <v>43.326073340009991</v>
      </c>
      <c r="P59" s="7">
        <f t="shared" si="13"/>
        <v>9.3770850483341519</v>
      </c>
      <c r="Q59" s="7">
        <f t="shared" si="14"/>
        <v>26.351579194172071</v>
      </c>
      <c r="R59" s="7">
        <f t="shared" si="15"/>
        <v>16.974494145837919</v>
      </c>
      <c r="S59" s="9">
        <f t="shared" si="16"/>
        <v>0.64415472107994221</v>
      </c>
    </row>
    <row r="60" spans="1:19">
      <c r="A60" s="3">
        <v>43932.103495370371</v>
      </c>
      <c r="B60" s="4">
        <v>-4.0888565111160298E-3</v>
      </c>
      <c r="C60">
        <v>2.5564306411743201</v>
      </c>
      <c r="D60" s="4">
        <v>4.5455701713562002E-2</v>
      </c>
      <c r="E60">
        <v>5.0538135771751397E-2</v>
      </c>
      <c r="F60">
        <v>1116613</v>
      </c>
      <c r="G60" s="8">
        <f t="shared" si="4"/>
        <v>336.099999997532</v>
      </c>
      <c r="H60" s="7">
        <f t="shared" si="5"/>
        <v>240.79406918045504</v>
      </c>
      <c r="I60" s="7">
        <f t="shared" si="6"/>
        <v>0.138208896408436</v>
      </c>
      <c r="J60" s="7">
        <f t="shared" si="7"/>
        <v>91.379227771030472</v>
      </c>
      <c r="K60" s="7">
        <f t="shared" si="8"/>
        <v>101.23435708996917</v>
      </c>
      <c r="L60" s="7">
        <f t="shared" si="9"/>
        <v>10.588567008764514</v>
      </c>
      <c r="M60" s="7">
        <f t="shared" si="10"/>
        <v>2.7864696856539517</v>
      </c>
      <c r="N60" s="7">
        <f t="shared" si="11"/>
        <v>6.7477479516488588</v>
      </c>
      <c r="O60" s="7">
        <f t="shared" si="12"/>
        <v>45.540230615826253</v>
      </c>
      <c r="P60" s="7">
        <f t="shared" si="13"/>
        <v>9.8551293189386939</v>
      </c>
      <c r="Q60" s="7">
        <f t="shared" si="14"/>
        <v>27.697679967382474</v>
      </c>
      <c r="R60" s="7">
        <f t="shared" si="15"/>
        <v>17.84255064844378</v>
      </c>
      <c r="S60" s="9">
        <f t="shared" si="16"/>
        <v>0.64418935699508562</v>
      </c>
    </row>
    <row r="61" spans="1:19">
      <c r="A61" s="3">
        <v>43932.124328703707</v>
      </c>
      <c r="B61" s="4">
        <v>-4.2909732294082598E-3</v>
      </c>
      <c r="C61">
        <v>2.5988467688560499</v>
      </c>
      <c r="D61" s="4">
        <v>4.5206156497001597E-2</v>
      </c>
      <c r="E61">
        <v>5.0541105270385703E-2</v>
      </c>
      <c r="F61">
        <v>1165484</v>
      </c>
      <c r="G61" s="8">
        <f t="shared" si="4"/>
        <v>366.10000000102445</v>
      </c>
      <c r="H61" s="7">
        <f t="shared" si="5"/>
        <v>253.50199604414979</v>
      </c>
      <c r="I61" s="7">
        <f t="shared" si="6"/>
        <v>0.15112015016061223</v>
      </c>
      <c r="J61" s="7">
        <f t="shared" si="7"/>
        <v>90.87821992364222</v>
      </c>
      <c r="K61" s="7">
        <f t="shared" si="8"/>
        <v>101.24029690044259</v>
      </c>
      <c r="L61" s="7">
        <f t="shared" si="9"/>
        <v>10.081619350902841</v>
      </c>
      <c r="M61" s="7">
        <f t="shared" si="10"/>
        <v>3.046777220980085</v>
      </c>
      <c r="N61" s="7">
        <f t="shared" si="11"/>
        <v>6.7658648289217185</v>
      </c>
      <c r="O61" s="7">
        <f t="shared" si="12"/>
        <v>47.829866011029509</v>
      </c>
      <c r="P61" s="7">
        <f t="shared" si="13"/>
        <v>10.362076976800367</v>
      </c>
      <c r="Q61" s="7">
        <f t="shared" si="14"/>
        <v>29.095971493914938</v>
      </c>
      <c r="R61" s="7">
        <f t="shared" si="15"/>
        <v>18.733894517114571</v>
      </c>
      <c r="S61" s="9">
        <f t="shared" si="16"/>
        <v>0.64386557847131975</v>
      </c>
    </row>
    <row r="62" spans="1:19">
      <c r="A62" s="3">
        <v>43932.145162037035</v>
      </c>
      <c r="B62" s="4">
        <v>-4.4847896623611402E-3</v>
      </c>
      <c r="C62">
        <v>2.6380119514465301</v>
      </c>
      <c r="D62" s="4">
        <v>4.4942467403411901E-2</v>
      </c>
      <c r="E62" s="4">
        <v>5.0544146323204003E-2</v>
      </c>
      <c r="F62">
        <v>1214363</v>
      </c>
      <c r="G62" s="8">
        <f t="shared" si="4"/>
        <v>396.09999999403954</v>
      </c>
      <c r="H62" s="7">
        <f t="shared" si="5"/>
        <v>265.68804911169599</v>
      </c>
      <c r="I62" s="7">
        <f t="shared" si="6"/>
        <v>0.16304183274489523</v>
      </c>
      <c r="J62" s="7">
        <f t="shared" si="7"/>
        <v>90.348815645812067</v>
      </c>
      <c r="K62" s="7">
        <f t="shared" si="8"/>
        <v>101.24637983887931</v>
      </c>
      <c r="L62" s="7">
        <f t="shared" si="9"/>
        <v>9.5461321346359682</v>
      </c>
      <c r="M62" s="7">
        <f t="shared" si="10"/>
        <v>3.2871337246954688</v>
      </c>
      <c r="N62" s="7">
        <f t="shared" si="11"/>
        <v>6.7826797541485364</v>
      </c>
      <c r="O62" s="7">
        <f t="shared" si="12"/>
        <v>50.06910976827907</v>
      </c>
      <c r="P62" s="7">
        <f t="shared" si="13"/>
        <v>10.89756419306724</v>
      </c>
      <c r="Q62" s="7">
        <f t="shared" si="14"/>
        <v>30.483336980673155</v>
      </c>
      <c r="R62" s="7">
        <f t="shared" si="15"/>
        <v>19.585772787605915</v>
      </c>
      <c r="S62" s="9">
        <f t="shared" si="16"/>
        <v>0.64250750500260378</v>
      </c>
    </row>
    <row r="63" spans="1:19">
      <c r="A63" s="3">
        <v>43932.165995370371</v>
      </c>
      <c r="B63" s="4">
        <v>-4.6659648561477697E-3</v>
      </c>
      <c r="C63">
        <v>2.6782206325531002</v>
      </c>
      <c r="D63" s="4">
        <v>4.46714082288742E-2</v>
      </c>
      <c r="E63" s="4">
        <v>5.0546626868247999E-2</v>
      </c>
      <c r="F63">
        <v>1263243</v>
      </c>
      <c r="G63" s="8">
        <f t="shared" si="4"/>
        <v>426.099999997532</v>
      </c>
      <c r="H63" s="7">
        <f t="shared" si="5"/>
        <v>277.07929438625735</v>
      </c>
      <c r="I63" s="7">
        <f t="shared" si="6"/>
        <v>0.17528115097551422</v>
      </c>
      <c r="J63" s="7">
        <f t="shared" si="7"/>
        <v>89.804614577076705</v>
      </c>
      <c r="K63" s="7">
        <f t="shared" si="8"/>
        <v>101.25134160827093</v>
      </c>
      <c r="L63" s="7">
        <f t="shared" si="9"/>
        <v>8.9969692965089791</v>
      </c>
      <c r="M63" s="7">
        <f t="shared" si="10"/>
        <v>3.5338941728934321</v>
      </c>
      <c r="N63" s="7">
        <f t="shared" si="11"/>
        <v>6.8000298594706763</v>
      </c>
      <c r="O63" s="7">
        <f t="shared" si="12"/>
        <v>52.193503164883971</v>
      </c>
      <c r="P63" s="7">
        <f t="shared" si="13"/>
        <v>11.446727031194229</v>
      </c>
      <c r="Q63" s="7">
        <f t="shared" si="14"/>
        <v>31.8201150980391</v>
      </c>
      <c r="R63" s="7">
        <f t="shared" si="15"/>
        <v>20.373388066844871</v>
      </c>
      <c r="S63" s="9">
        <f t="shared" si="16"/>
        <v>0.6402675792992456</v>
      </c>
    </row>
    <row r="64" spans="1:19">
      <c r="A64" s="3">
        <v>43932.186840277776</v>
      </c>
      <c r="B64" s="4">
        <v>-4.86868978500366E-3</v>
      </c>
      <c r="C64">
        <v>2.7173321495056202</v>
      </c>
      <c r="D64" s="4">
        <v>4.4397737326622E-2</v>
      </c>
      <c r="E64" s="4">
        <v>5.0550109171867398E-2</v>
      </c>
      <c r="F64">
        <v>1312115</v>
      </c>
      <c r="G64" s="8">
        <f t="shared" si="4"/>
        <v>456.11666666110978</v>
      </c>
      <c r="H64" s="7">
        <f t="shared" si="5"/>
        <v>289.82546200225613</v>
      </c>
      <c r="I64" s="7">
        <f t="shared" si="6"/>
        <v>0.18718649801227449</v>
      </c>
      <c r="J64" s="7">
        <f t="shared" si="7"/>
        <v>89.255169985350832</v>
      </c>
      <c r="K64" s="7">
        <f t="shared" si="8"/>
        <v>101.25830716914751</v>
      </c>
      <c r="L64" s="7">
        <f t="shared" si="9"/>
        <v>8.4405591439065262</v>
      </c>
      <c r="M64" s="7">
        <f t="shared" si="10"/>
        <v>3.7739213308926307</v>
      </c>
      <c r="N64" s="7">
        <f t="shared" si="11"/>
        <v>6.8169919124198666</v>
      </c>
      <c r="O64" s="7">
        <f t="shared" si="12"/>
        <v>54.51829133473877</v>
      </c>
      <c r="P64" s="7">
        <f t="shared" si="13"/>
        <v>12.003137183796682</v>
      </c>
      <c r="Q64" s="7">
        <f t="shared" si="14"/>
        <v>33.260714259267729</v>
      </c>
      <c r="R64" s="7">
        <f t="shared" si="15"/>
        <v>21.257577075471044</v>
      </c>
      <c r="S64" s="9">
        <f t="shared" si="16"/>
        <v>0.63911968064690183</v>
      </c>
    </row>
    <row r="65" spans="1:19">
      <c r="A65" s="3">
        <v>43932.207673611112</v>
      </c>
      <c r="B65" s="4">
        <v>-5.0624942922592201E-3</v>
      </c>
      <c r="C65">
        <v>2.7584603018760698</v>
      </c>
      <c r="D65" s="4">
        <v>4.4110948157310502E-2</v>
      </c>
      <c r="E65" s="4">
        <v>5.0552792453765899E-2</v>
      </c>
      <c r="F65">
        <v>1360992</v>
      </c>
      <c r="G65" s="8">
        <f t="shared" si="4"/>
        <v>486.11666666460223</v>
      </c>
      <c r="H65" s="7">
        <f t="shared" si="5"/>
        <v>302.01076525113012</v>
      </c>
      <c r="I65" s="7">
        <f t="shared" si="6"/>
        <v>0.19970569862383267</v>
      </c>
      <c r="J65" s="7">
        <f t="shared" si="7"/>
        <v>88.679388063535313</v>
      </c>
      <c r="K65" s="7">
        <f t="shared" si="8"/>
        <v>101.26367446776814</v>
      </c>
      <c r="L65" s="7">
        <f t="shared" si="9"/>
        <v>7.8594099234703805</v>
      </c>
      <c r="M65" s="7">
        <f t="shared" si="10"/>
        <v>4.0263245690288842</v>
      </c>
      <c r="N65" s="7">
        <f t="shared" si="11"/>
        <v>6.8349200664195644</v>
      </c>
      <c r="O65" s="7">
        <f t="shared" si="12"/>
        <v>56.770723453428168</v>
      </c>
      <c r="P65" s="7">
        <f t="shared" si="13"/>
        <v>12.584286404232827</v>
      </c>
      <c r="Q65" s="7">
        <f t="shared" si="14"/>
        <v>34.677504928830501</v>
      </c>
      <c r="R65" s="7">
        <f t="shared" si="15"/>
        <v>22.09321852459767</v>
      </c>
      <c r="S65" s="9">
        <f t="shared" si="16"/>
        <v>0.63710519456172321</v>
      </c>
    </row>
    <row r="66" spans="1:19">
      <c r="A66" s="3">
        <v>43932.228506944448</v>
      </c>
      <c r="B66" s="4">
        <v>-5.2499901056289704E-3</v>
      </c>
      <c r="C66">
        <v>2.8003314251899698</v>
      </c>
      <c r="D66" s="4">
        <v>4.38234076690674E-2</v>
      </c>
      <c r="E66" s="4">
        <v>5.0554652862548802E-2</v>
      </c>
      <c r="F66">
        <v>1409867</v>
      </c>
      <c r="G66" s="8">
        <f t="shared" si="4"/>
        <v>516.11666666809469</v>
      </c>
      <c r="H66" s="7">
        <f t="shared" si="5"/>
        <v>313.79941442218365</v>
      </c>
      <c r="I66" s="7">
        <f t="shared" si="6"/>
        <v>0.21245105581558033</v>
      </c>
      <c r="J66" s="7">
        <f t="shared" si="7"/>
        <v>88.102097730996434</v>
      </c>
      <c r="K66" s="7">
        <f t="shared" si="8"/>
        <v>101.26739579481166</v>
      </c>
      <c r="L66" s="7">
        <f t="shared" si="9"/>
        <v>7.2783982638879792</v>
      </c>
      <c r="M66" s="7">
        <f t="shared" si="10"/>
        <v>4.2832874156367007</v>
      </c>
      <c r="N66" s="7">
        <f t="shared" si="11"/>
        <v>6.8532692185078803</v>
      </c>
      <c r="O66" s="7">
        <f t="shared" si="12"/>
        <v>58.953578724779142</v>
      </c>
      <c r="P66" s="7">
        <f t="shared" si="13"/>
        <v>13.165298063815229</v>
      </c>
      <c r="Q66" s="7">
        <f t="shared" si="14"/>
        <v>36.059438394297189</v>
      </c>
      <c r="R66" s="7">
        <f t="shared" si="15"/>
        <v>22.894140330481957</v>
      </c>
      <c r="S66" s="9">
        <f t="shared" si="16"/>
        <v>0.63490008025479039</v>
      </c>
    </row>
    <row r="67" spans="1:19">
      <c r="A67" s="3">
        <v>43932.249351851853</v>
      </c>
      <c r="B67" s="4">
        <v>-5.4366034173965504E-3</v>
      </c>
      <c r="C67">
        <v>2.8403958053588898</v>
      </c>
      <c r="D67">
        <v>4.3533410487175003E-2</v>
      </c>
      <c r="E67">
        <v>5.0557503104209901E-2</v>
      </c>
      <c r="F67">
        <v>1458752</v>
      </c>
      <c r="G67" s="8">
        <f t="shared" si="4"/>
        <v>546.13333333167247</v>
      </c>
      <c r="H67" s="7">
        <f t="shared" si="5"/>
        <v>325.53257701146276</v>
      </c>
      <c r="I67" s="7">
        <f t="shared" si="6"/>
        <v>0.22464644957396424</v>
      </c>
      <c r="J67" s="7">
        <f t="shared" si="7"/>
        <v>87.51987513482257</v>
      </c>
      <c r="K67" s="7">
        <f t="shared" si="8"/>
        <v>101.27309705867987</v>
      </c>
      <c r="L67" s="7">
        <f t="shared" si="9"/>
        <v>6.6904744038459114</v>
      </c>
      <c r="M67" s="7">
        <f t="shared" si="10"/>
        <v>4.5291622897976662</v>
      </c>
      <c r="N67" s="7">
        <f t="shared" si="11"/>
        <v>6.8709190762770831</v>
      </c>
      <c r="O67" s="7">
        <f t="shared" si="12"/>
        <v>61.131538186584741</v>
      </c>
      <c r="P67" s="7">
        <f t="shared" si="13"/>
        <v>13.753221923857296</v>
      </c>
      <c r="Q67" s="7">
        <f t="shared" si="14"/>
        <v>37.442380055221022</v>
      </c>
      <c r="R67" s="7">
        <f t="shared" si="15"/>
        <v>23.689158131363723</v>
      </c>
      <c r="S67" s="9">
        <f t="shared" si="16"/>
        <v>0.63268302112275765</v>
      </c>
    </row>
    <row r="68" spans="1:19">
      <c r="A68" s="3">
        <v>43932.270185185182</v>
      </c>
      <c r="B68" s="4">
        <v>-5.6205334472656304E-3</v>
      </c>
      <c r="C68">
        <v>2.8813247985839801</v>
      </c>
      <c r="D68" s="4">
        <v>4.32370807600021E-2</v>
      </c>
      <c r="E68" s="4">
        <v>5.05611881446838E-2</v>
      </c>
      <c r="F68">
        <v>1507635</v>
      </c>
      <c r="G68" s="8">
        <f t="shared" si="4"/>
        <v>576.13333332468756</v>
      </c>
      <c r="H68" s="7">
        <f t="shared" si="5"/>
        <v>337.09703039940064</v>
      </c>
      <c r="I68" s="7">
        <f t="shared" si="6"/>
        <v>0.23710502715359227</v>
      </c>
      <c r="J68" s="7">
        <f t="shared" si="7"/>
        <v>86.924938791123495</v>
      </c>
      <c r="K68" s="7">
        <f t="shared" si="8"/>
        <v>101.28046814878546</v>
      </c>
      <c r="L68" s="7">
        <f t="shared" si="9"/>
        <v>6.0881669700412431</v>
      </c>
      <c r="M68" s="7">
        <f t="shared" si="10"/>
        <v>4.7803432893869413</v>
      </c>
      <c r="N68" s="7">
        <f t="shared" si="11"/>
        <v>6.8890439507126366</v>
      </c>
      <c r="O68" s="7">
        <f t="shared" si="12"/>
        <v>63.287867837594241</v>
      </c>
      <c r="P68" s="7">
        <f t="shared" si="13"/>
        <v>14.355529357661965</v>
      </c>
      <c r="Q68" s="7">
        <f t="shared" si="14"/>
        <v>38.821698597628099</v>
      </c>
      <c r="R68" s="7">
        <f t="shared" si="15"/>
        <v>24.466169239966138</v>
      </c>
      <c r="S68" s="9">
        <f t="shared" si="16"/>
        <v>0.63021892714042538</v>
      </c>
    </row>
    <row r="69" spans="1:19">
      <c r="A69" s="3">
        <v>43932.291030092594</v>
      </c>
      <c r="B69" s="4">
        <v>-5.8137774467468296E-3</v>
      </c>
      <c r="C69">
        <v>2.9226544952392599</v>
      </c>
      <c r="D69" s="4">
        <v>4.2938819069862397E-2</v>
      </c>
      <c r="E69" s="4">
        <v>5.0560746893882701E-2</v>
      </c>
      <c r="F69">
        <v>1556521</v>
      </c>
      <c r="G69" s="8">
        <f t="shared" si="4"/>
        <v>606.14999999874271</v>
      </c>
      <c r="H69" s="7">
        <f t="shared" si="5"/>
        <v>349.24709217066061</v>
      </c>
      <c r="I69" s="7">
        <f t="shared" si="6"/>
        <v>0.24968557682141673</v>
      </c>
      <c r="J69" s="7">
        <f t="shared" si="7"/>
        <v>86.326123676993248</v>
      </c>
      <c r="K69" s="7">
        <f t="shared" si="8"/>
        <v>101.27958552634558</v>
      </c>
      <c r="L69" s="7">
        <f t="shared" si="9"/>
        <v>5.490234478350871</v>
      </c>
      <c r="M69" s="7">
        <f t="shared" si="10"/>
        <v>5.0339834036575954</v>
      </c>
      <c r="N69" s="7">
        <f t="shared" si="11"/>
        <v>6.9074435630950477</v>
      </c>
      <c r="O69" s="7">
        <f t="shared" si="12"/>
        <v>65.514438422018245</v>
      </c>
      <c r="P69" s="7">
        <f t="shared" si="13"/>
        <v>14.953461849352337</v>
      </c>
      <c r="Q69" s="7">
        <f t="shared" si="14"/>
        <v>40.233950135685291</v>
      </c>
      <c r="R69" s="7">
        <f t="shared" si="15"/>
        <v>25.280488286332954</v>
      </c>
      <c r="S69" s="9">
        <f t="shared" si="16"/>
        <v>0.62833721772475326</v>
      </c>
    </row>
    <row r="70" spans="1:19">
      <c r="A70" s="3">
        <v>43932.311863425923</v>
      </c>
      <c r="B70" s="4">
        <v>-5.9908024978637701E-3</v>
      </c>
      <c r="C70">
        <v>2.9639126377105698</v>
      </c>
      <c r="D70" s="4">
        <v>4.2636931967735298E-2</v>
      </c>
      <c r="E70" s="4">
        <v>5.0562416491508499E-2</v>
      </c>
      <c r="F70">
        <v>1605401</v>
      </c>
      <c r="G70" s="8">
        <f t="shared" si="4"/>
        <v>636.1499999917578</v>
      </c>
      <c r="H70" s="7">
        <f t="shared" si="5"/>
        <v>360.37740054714681</v>
      </c>
      <c r="I70" s="7">
        <f t="shared" si="6"/>
        <v>0.26224434575920386</v>
      </c>
      <c r="J70" s="7">
        <f t="shared" si="7"/>
        <v>85.720029882547124</v>
      </c>
      <c r="K70" s="7">
        <f t="shared" si="8"/>
        <v>101.28292517882078</v>
      </c>
      <c r="L70" s="7">
        <f t="shared" si="9"/>
        <v>4.8808010314295558</v>
      </c>
      <c r="M70" s="7">
        <f t="shared" si="10"/>
        <v>5.2871843903065292</v>
      </c>
      <c r="N70" s="7">
        <f t="shared" si="11"/>
        <v>6.9259096124267971</v>
      </c>
      <c r="O70" s="7">
        <f t="shared" si="12"/>
        <v>67.596118470387921</v>
      </c>
      <c r="P70" s="7">
        <f t="shared" si="13"/>
        <v>15.562895296273652</v>
      </c>
      <c r="Q70" s="7">
        <f t="shared" si="14"/>
        <v>41.579506883330787</v>
      </c>
      <c r="R70" s="7">
        <f t="shared" si="15"/>
        <v>26.016611587057135</v>
      </c>
      <c r="S70" s="9">
        <f t="shared" si="16"/>
        <v>0.62570755492742958</v>
      </c>
    </row>
    <row r="71" spans="1:19">
      <c r="A71" s="3">
        <v>43932.332708333335</v>
      </c>
      <c r="B71" s="4">
        <v>-6.16741014957428E-3</v>
      </c>
      <c r="C71">
        <v>3.0043169002533001</v>
      </c>
      <c r="D71" s="4">
        <v>4.2340184841156002E-2</v>
      </c>
      <c r="E71" s="4">
        <v>5.0563609061241098E-2</v>
      </c>
      <c r="F71">
        <v>1654286</v>
      </c>
      <c r="G71" s="8">
        <f t="shared" si="4"/>
        <v>666.16666666581295</v>
      </c>
      <c r="H71" s="7">
        <f t="shared" si="5"/>
        <v>371.48146527009118</v>
      </c>
      <c r="I71" s="7">
        <f t="shared" si="6"/>
        <v>0.27454319798525084</v>
      </c>
      <c r="J71" s="7">
        <f t="shared" si="7"/>
        <v>85.124255532890729</v>
      </c>
      <c r="K71" s="7">
        <f t="shared" si="8"/>
        <v>101.28531064487426</v>
      </c>
      <c r="L71" s="7">
        <f t="shared" si="9"/>
        <v>4.2826412157196785</v>
      </c>
      <c r="M71" s="7">
        <f t="shared" si="10"/>
        <v>5.5351451206703794</v>
      </c>
      <c r="N71" s="7">
        <f t="shared" si="11"/>
        <v>6.94408942764088</v>
      </c>
      <c r="O71" s="7">
        <f t="shared" si="12"/>
        <v>69.657120959207901</v>
      </c>
      <c r="P71" s="7">
        <f t="shared" si="13"/>
        <v>16.161055111983529</v>
      </c>
      <c r="Q71" s="7">
        <f t="shared" si="14"/>
        <v>42.909088035595715</v>
      </c>
      <c r="R71" s="7">
        <f t="shared" si="15"/>
        <v>26.748032923612186</v>
      </c>
      <c r="S71" s="9">
        <f t="shared" si="16"/>
        <v>0.62336521581216209</v>
      </c>
    </row>
    <row r="72" spans="1:19">
      <c r="A72" s="3">
        <v>43932.353541666664</v>
      </c>
      <c r="B72" s="4">
        <v>-6.3467130088806197E-3</v>
      </c>
      <c r="C72">
        <v>3.04428110456467</v>
      </c>
      <c r="D72" s="4">
        <v>4.2043855113983203E-2</v>
      </c>
      <c r="E72" s="4">
        <v>5.0566185011863697E-2</v>
      </c>
      <c r="F72">
        <v>1703156</v>
      </c>
      <c r="G72" s="8">
        <f t="shared" si="4"/>
        <v>696.16666665882803</v>
      </c>
      <c r="H72" s="7">
        <f t="shared" si="5"/>
        <v>382.75498901304968</v>
      </c>
      <c r="I72" s="7">
        <f t="shared" si="6"/>
        <v>0.28670809872158481</v>
      </c>
      <c r="J72" s="7">
        <f t="shared" si="7"/>
        <v>84.529319189191853</v>
      </c>
      <c r="K72" s="7">
        <f t="shared" si="8"/>
        <v>101.29046325155015</v>
      </c>
      <c r="L72" s="7">
        <f t="shared" si="9"/>
        <v>3.6825522653449099</v>
      </c>
      <c r="M72" s="7">
        <f t="shared" si="10"/>
        <v>5.7804052161609842</v>
      </c>
      <c r="N72" s="7">
        <f t="shared" si="11"/>
        <v>6.9621653707610545</v>
      </c>
      <c r="O72" s="7">
        <f t="shared" si="12"/>
        <v>71.737572893035377</v>
      </c>
      <c r="P72" s="7">
        <f t="shared" si="13"/>
        <v>16.761144062358298</v>
      </c>
      <c r="Q72" s="7">
        <f t="shared" si="14"/>
        <v>44.249358477696838</v>
      </c>
      <c r="R72" s="7">
        <f t="shared" si="15"/>
        <v>27.48821441533854</v>
      </c>
      <c r="S72" s="9">
        <f t="shared" si="16"/>
        <v>0.62121159178372098</v>
      </c>
    </row>
    <row r="73" spans="1:19">
      <c r="A73" s="3">
        <v>43932.374374999999</v>
      </c>
      <c r="B73" s="4">
        <v>-6.5308099985122697E-3</v>
      </c>
      <c r="C73">
        <v>3.0852721114158599</v>
      </c>
      <c r="D73" s="4">
        <v>4.1750471034050003E-2</v>
      </c>
      <c r="E73" s="4">
        <v>5.0566805148124699E-2</v>
      </c>
      <c r="F73">
        <v>1752039</v>
      </c>
      <c r="G73" s="8">
        <f t="shared" si="4"/>
        <v>726.16666666232049</v>
      </c>
      <c r="H73" s="7">
        <f t="shared" si="5"/>
        <v>394.3299398624041</v>
      </c>
      <c r="I73" s="7">
        <f t="shared" si="6"/>
        <v>0.29918555293390964</v>
      </c>
      <c r="J73" s="7">
        <f t="shared" si="7"/>
        <v>83.940296773249301</v>
      </c>
      <c r="K73" s="7">
        <f t="shared" si="8"/>
        <v>101.29170369389806</v>
      </c>
      <c r="L73" s="7">
        <f t="shared" si="9"/>
        <v>3.0922894070544515</v>
      </c>
      <c r="M73" s="7">
        <f t="shared" si="10"/>
        <v>6.0319667930223719</v>
      </c>
      <c r="N73" s="7">
        <f t="shared" si="11"/>
        <v>6.9808037655349517</v>
      </c>
      <c r="O73" s="7">
        <f t="shared" si="12"/>
        <v>73.839162930817281</v>
      </c>
      <c r="P73" s="7">
        <f t="shared" si="13"/>
        <v>17.351406920648756</v>
      </c>
      <c r="Q73" s="7">
        <f t="shared" si="14"/>
        <v>45.595284925733019</v>
      </c>
      <c r="R73" s="7">
        <f t="shared" si="15"/>
        <v>28.243878005084262</v>
      </c>
      <c r="S73" s="9">
        <f t="shared" si="16"/>
        <v>0.61944734090572628</v>
      </c>
    </row>
    <row r="74" spans="1:19">
      <c r="A74" s="3">
        <v>43932.395219907405</v>
      </c>
      <c r="B74" s="4">
        <v>-6.6891713333129899E-3</v>
      </c>
      <c r="C74">
        <v>3.12907281255722</v>
      </c>
      <c r="D74" s="4">
        <v>4.1444421863555903E-2</v>
      </c>
      <c r="E74">
        <v>5.0566948256492598E-2</v>
      </c>
      <c r="F74">
        <v>1800923</v>
      </c>
      <c r="G74" s="8">
        <f t="shared" si="4"/>
        <v>756.18333332589827</v>
      </c>
      <c r="H74" s="7">
        <f t="shared" si="5"/>
        <v>404.28678201622807</v>
      </c>
      <c r="I74" s="7">
        <f t="shared" si="6"/>
        <v>0.3125182638122514</v>
      </c>
      <c r="J74" s="7">
        <f t="shared" si="7"/>
        <v>83.325846862256554</v>
      </c>
      <c r="K74" s="7">
        <f t="shared" si="8"/>
        <v>101.29198994982444</v>
      </c>
      <c r="L74" s="7">
        <f t="shared" si="9"/>
        <v>2.4775532401353217</v>
      </c>
      <c r="M74" s="7">
        <f t="shared" si="10"/>
        <v>6.3007714478276498</v>
      </c>
      <c r="N74" s="7">
        <f t="shared" si="11"/>
        <v>7.0008303183193554</v>
      </c>
      <c r="O74" s="7">
        <f t="shared" si="12"/>
        <v>75.714547724417116</v>
      </c>
      <c r="P74" s="7">
        <f t="shared" si="13"/>
        <v>17.966143087567886</v>
      </c>
      <c r="Q74" s="7">
        <f t="shared" si="14"/>
        <v>46.840345405992501</v>
      </c>
      <c r="R74" s="7">
        <f t="shared" si="15"/>
        <v>28.874202318424615</v>
      </c>
      <c r="S74" s="9">
        <f t="shared" si="16"/>
        <v>0.61643871470534894</v>
      </c>
    </row>
    <row r="75" spans="1:19">
      <c r="A75" s="3">
        <v>43932.41605324074</v>
      </c>
      <c r="B75" s="4">
        <v>-6.8527084207534797E-3</v>
      </c>
      <c r="C75">
        <v>3.1691526961326599</v>
      </c>
      <c r="D75" s="4">
        <v>4.1157716174125697E-2</v>
      </c>
      <c r="E75" s="4">
        <v>5.0568677482604997E-2</v>
      </c>
      <c r="F75">
        <v>1849808</v>
      </c>
      <c r="G75" s="8">
        <f t="shared" si="4"/>
        <v>786.18333332939073</v>
      </c>
      <c r="H75" s="7">
        <f t="shared" si="5"/>
        <v>414.56904547397232</v>
      </c>
      <c r="I75" s="7">
        <f t="shared" si="6"/>
        <v>0.32471837672880793</v>
      </c>
      <c r="J75" s="7">
        <f t="shared" si="7"/>
        <v>82.750232541632514</v>
      </c>
      <c r="K75" s="7">
        <f t="shared" si="8"/>
        <v>101.29544887560226</v>
      </c>
      <c r="L75" s="7">
        <f t="shared" si="9"/>
        <v>1.89847999373346</v>
      </c>
      <c r="M75" s="7">
        <f t="shared" si="10"/>
        <v>6.5467414663066119</v>
      </c>
      <c r="N75" s="7">
        <f t="shared" si="11"/>
        <v>7.0192565817775128</v>
      </c>
      <c r="O75" s="7">
        <f t="shared" si="12"/>
        <v>77.60689055032806</v>
      </c>
      <c r="P75" s="7">
        <f t="shared" si="13"/>
        <v>18.545216333969748</v>
      </c>
      <c r="Q75" s="7">
        <f t="shared" si="14"/>
        <v>48.076053442148904</v>
      </c>
      <c r="R75" s="7">
        <f t="shared" si="15"/>
        <v>29.530837108179156</v>
      </c>
      <c r="S75" s="9">
        <f t="shared" si="16"/>
        <v>0.61425252269748676</v>
      </c>
    </row>
    <row r="76" spans="1:19">
      <c r="A76" s="3">
        <v>43932.436898148146</v>
      </c>
      <c r="B76" s="4">
        <v>-7.01965625762939E-3</v>
      </c>
      <c r="C76">
        <v>3.2092898230552702</v>
      </c>
      <c r="D76" s="4">
        <v>4.08683510541916E-2</v>
      </c>
      <c r="E76" s="4">
        <v>5.0568188529014603E-2</v>
      </c>
      <c r="F76">
        <v>1898687</v>
      </c>
      <c r="G76" s="8">
        <f t="shared" si="4"/>
        <v>816.19999999296851</v>
      </c>
      <c r="H76" s="7">
        <f t="shared" si="5"/>
        <v>425.06575707208793</v>
      </c>
      <c r="I76" s="7">
        <f t="shared" si="6"/>
        <v>0.33693591422939273</v>
      </c>
      <c r="J76" s="7">
        <f t="shared" si="7"/>
        <v>82.169278925908415</v>
      </c>
      <c r="K76" s="7">
        <f t="shared" si="8"/>
        <v>101.29447083452027</v>
      </c>
      <c r="L76" s="7">
        <f t="shared" si="9"/>
        <v>1.3185044190913544</v>
      </c>
      <c r="M76" s="7">
        <f t="shared" si="10"/>
        <v>6.7930627868829179</v>
      </c>
      <c r="N76" s="7">
        <f t="shared" si="11"/>
        <v>7.0378066232485033</v>
      </c>
      <c r="O76" s="7">
        <f t="shared" si="12"/>
        <v>79.522667972807341</v>
      </c>
      <c r="P76" s="7">
        <f t="shared" si="13"/>
        <v>19.125191908611853</v>
      </c>
      <c r="Q76" s="7">
        <f t="shared" si="14"/>
        <v>49.323929940709597</v>
      </c>
      <c r="R76" s="7">
        <f t="shared" si="15"/>
        <v>30.198738032097744</v>
      </c>
      <c r="S76" s="9">
        <f t="shared" si="16"/>
        <v>0.61225328290747483</v>
      </c>
    </row>
    <row r="77" spans="1:19">
      <c r="A77" s="3">
        <v>43932.457731481481</v>
      </c>
      <c r="B77" s="4">
        <v>-7.1826209115982099E-3</v>
      </c>
      <c r="C77">
        <v>3.2487030601501501</v>
      </c>
      <c r="D77" s="4">
        <v>4.05834699964523E-2</v>
      </c>
      <c r="E77">
        <v>5.0571241507530201E-2</v>
      </c>
      <c r="F77">
        <v>1947572</v>
      </c>
      <c r="G77" s="8">
        <f t="shared" si="4"/>
        <v>846.19999999646097</v>
      </c>
      <c r="H77" s="7">
        <f t="shared" si="5"/>
        <v>435.31202923354675</v>
      </c>
      <c r="I77" s="7">
        <f t="shared" si="6"/>
        <v>0.34893310334446292</v>
      </c>
      <c r="J77" s="7">
        <f t="shared" si="7"/>
        <v>81.597327888469437</v>
      </c>
      <c r="K77" s="7">
        <f t="shared" si="8"/>
        <v>101.30057762761747</v>
      </c>
      <c r="L77" s="7">
        <f t="shared" si="9"/>
        <v>0.74044658855517298</v>
      </c>
      <c r="M77" s="7">
        <f t="shared" si="10"/>
        <v>7.0349415996867535</v>
      </c>
      <c r="N77" s="7">
        <f t="shared" si="11"/>
        <v>7.0561177644457054</v>
      </c>
      <c r="O77" s="7">
        <f t="shared" si="12"/>
        <v>81.396101781243004</v>
      </c>
      <c r="P77" s="7">
        <f t="shared" si="13"/>
        <v>19.703249739148035</v>
      </c>
      <c r="Q77" s="7">
        <f t="shared" si="14"/>
        <v>50.54967576019552</v>
      </c>
      <c r="R77" s="7">
        <f t="shared" si="15"/>
        <v>30.846426021047485</v>
      </c>
      <c r="S77" s="9">
        <f t="shared" si="16"/>
        <v>0.61022005694716996</v>
      </c>
    </row>
    <row r="78" spans="1:19">
      <c r="A78" s="3">
        <v>43932.478564814817</v>
      </c>
      <c r="B78" s="4">
        <v>-7.3483404016494802E-3</v>
      </c>
      <c r="C78">
        <v>3.2888151431083701</v>
      </c>
      <c r="D78" s="4">
        <v>4.02937232542038E-2</v>
      </c>
      <c r="E78" s="4">
        <v>5.0567961940765398E-2</v>
      </c>
      <c r="F78">
        <v>1996447</v>
      </c>
      <c r="G78" s="8">
        <f t="shared" si="4"/>
        <v>876.19999999995343</v>
      </c>
      <c r="H78" s="7">
        <f t="shared" si="5"/>
        <v>445.73150950838198</v>
      </c>
      <c r="I78" s="7">
        <f t="shared" si="6"/>
        <v>0.36114301758953427</v>
      </c>
      <c r="J78" s="7">
        <f t="shared" si="7"/>
        <v>81.015608095870093</v>
      </c>
      <c r="K78" s="7">
        <f t="shared" si="8"/>
        <v>101.29401759597009</v>
      </c>
      <c r="L78" s="7">
        <f t="shared" si="9"/>
        <v>0.1652868276032109</v>
      </c>
      <c r="M78" s="7">
        <f t="shared" si="10"/>
        <v>7.2811092255954488</v>
      </c>
      <c r="N78" s="7">
        <f t="shared" si="11"/>
        <v>7.0748516787936682</v>
      </c>
      <c r="O78" s="7">
        <f t="shared" si="12"/>
        <v>83.280650359004284</v>
      </c>
      <c r="P78" s="7">
        <f t="shared" si="13"/>
        <v>20.278409500099997</v>
      </c>
      <c r="Q78" s="7">
        <f t="shared" si="14"/>
        <v>51.77952992955214</v>
      </c>
      <c r="R78" s="7">
        <f t="shared" si="15"/>
        <v>31.501120429452143</v>
      </c>
      <c r="S78" s="9">
        <f t="shared" si="16"/>
        <v>0.60837015075862055</v>
      </c>
    </row>
    <row r="79" spans="1:19">
      <c r="A79" s="3">
        <v>43932.499409722222</v>
      </c>
      <c r="B79" s="4">
        <v>-7.4966245222091703E-3</v>
      </c>
      <c r="C79">
        <v>3.3284179987907399</v>
      </c>
      <c r="D79" s="4">
        <v>4.00134693670273E-2</v>
      </c>
      <c r="E79" s="4">
        <v>5.0570967216491701E-2</v>
      </c>
      <c r="F79">
        <v>2045327</v>
      </c>
      <c r="G79" s="8">
        <f t="shared" si="4"/>
        <v>906.21666666353121</v>
      </c>
      <c r="H79" s="7">
        <f t="shared" si="5"/>
        <v>455.0547548838353</v>
      </c>
      <c r="I79" s="7">
        <f t="shared" si="6"/>
        <v>0.37319792563919429</v>
      </c>
      <c r="J79" s="7">
        <f t="shared" si="7"/>
        <v>80.452946953044702</v>
      </c>
      <c r="K79" s="7">
        <f t="shared" si="8"/>
        <v>101.30002897042516</v>
      </c>
      <c r="L79" s="7">
        <f t="shared" si="9"/>
        <v>-0.40338568967725053</v>
      </c>
      <c r="M79" s="7">
        <f t="shared" si="10"/>
        <v>7.5241517265966591</v>
      </c>
      <c r="N79" s="7">
        <f t="shared" si="11"/>
        <v>7.0934456109211466</v>
      </c>
      <c r="O79" s="7">
        <f t="shared" si="12"/>
        <v>84.998522635072376</v>
      </c>
      <c r="P79" s="7">
        <f t="shared" si="13"/>
        <v>20.847082017380458</v>
      </c>
      <c r="Q79" s="7">
        <f t="shared" si="14"/>
        <v>52.922802326226417</v>
      </c>
      <c r="R79" s="7">
        <f t="shared" si="15"/>
        <v>32.075720308845959</v>
      </c>
      <c r="S79" s="9">
        <f t="shared" si="16"/>
        <v>0.60608506917538107</v>
      </c>
    </row>
    <row r="80" spans="1:19">
      <c r="A80" s="3">
        <v>43932.520243055558</v>
      </c>
      <c r="B80" s="4">
        <v>-7.6462800979614299E-3</v>
      </c>
      <c r="C80">
        <v>3.3682748718261699</v>
      </c>
      <c r="D80" s="4">
        <v>3.9732798080444297E-2</v>
      </c>
      <c r="E80" s="4">
        <v>5.0566566634178203E-2</v>
      </c>
      <c r="F80">
        <v>2094208</v>
      </c>
      <c r="G80" s="8">
        <f t="shared" si="4"/>
        <v>936.21666666702367</v>
      </c>
      <c r="H80" s="7">
        <f t="shared" si="5"/>
        <v>464.4642294066411</v>
      </c>
      <c r="I80" s="7">
        <f t="shared" si="6"/>
        <v>0.38533015528047676</v>
      </c>
      <c r="J80" s="7">
        <f t="shared" si="7"/>
        <v>79.889447804261764</v>
      </c>
      <c r="K80" s="7">
        <f t="shared" si="8"/>
        <v>101.29122660068741</v>
      </c>
      <c r="L80" s="7">
        <f t="shared" si="9"/>
        <v>-0.95808246872243785</v>
      </c>
      <c r="M80" s="7">
        <f t="shared" si="10"/>
        <v>7.7687531306547735</v>
      </c>
      <c r="N80" s="7">
        <f t="shared" si="11"/>
        <v>7.1122577468830404</v>
      </c>
      <c r="O80" s="7">
        <f t="shared" si="12"/>
        <v>86.706530949171153</v>
      </c>
      <c r="P80" s="7">
        <f t="shared" si="13"/>
        <v>21.401778796425646</v>
      </c>
      <c r="Q80" s="7">
        <f t="shared" si="14"/>
        <v>54.054154872798399</v>
      </c>
      <c r="R80" s="7">
        <f t="shared" si="15"/>
        <v>32.652376076372754</v>
      </c>
      <c r="S80" s="9">
        <f t="shared" si="16"/>
        <v>0.6040678307377324</v>
      </c>
    </row>
    <row r="81" spans="1:19">
      <c r="A81" s="3">
        <v>43932.541087962964</v>
      </c>
      <c r="B81" s="4">
        <v>-7.7896866083145104E-3</v>
      </c>
      <c r="C81">
        <v>3.4073851962089501</v>
      </c>
      <c r="D81" s="4">
        <v>3.9452675375938398E-2</v>
      </c>
      <c r="E81" s="4">
        <v>5.0562845816612197E-2</v>
      </c>
      <c r="F81">
        <v>2143093</v>
      </c>
      <c r="G81" s="8">
        <f t="shared" si="4"/>
        <v>966.23333333060145</v>
      </c>
      <c r="H81" s="7">
        <f t="shared" si="5"/>
        <v>473.48079894498932</v>
      </c>
      <c r="I81" s="7">
        <f t="shared" si="6"/>
        <v>0.3972351393050676</v>
      </c>
      <c r="J81" s="7">
        <f t="shared" si="7"/>
        <v>79.327050034737283</v>
      </c>
      <c r="K81" s="7">
        <f t="shared" si="8"/>
        <v>101.28378394659995</v>
      </c>
      <c r="L81" s="7">
        <f t="shared" si="9"/>
        <v>-1.5130375841594628</v>
      </c>
      <c r="M81" s="7">
        <f t="shared" si="10"/>
        <v>8.0087729698602335</v>
      </c>
      <c r="N81" s="7">
        <f t="shared" si="11"/>
        <v>7.1308147660239571</v>
      </c>
      <c r="O81" s="7">
        <f t="shared" si="12"/>
        <v>88.355990445768626</v>
      </c>
      <c r="P81" s="7">
        <f t="shared" si="13"/>
        <v>21.956733911862671</v>
      </c>
      <c r="Q81" s="7">
        <f t="shared" si="14"/>
        <v>55.156362178815648</v>
      </c>
      <c r="R81" s="7">
        <f t="shared" si="15"/>
        <v>33.199628266952978</v>
      </c>
      <c r="S81" s="9">
        <f t="shared" si="16"/>
        <v>0.60191838176927903</v>
      </c>
    </row>
    <row r="82" spans="1:19">
      <c r="A82" s="3">
        <v>43932.561921296299</v>
      </c>
      <c r="B82" s="4">
        <v>-7.9348342704773003E-3</v>
      </c>
      <c r="C82">
        <v>3.45145899581909</v>
      </c>
      <c r="D82" s="4">
        <v>3.9174472708702099E-2</v>
      </c>
      <c r="E82" s="4">
        <v>5.0556072020530703E-2</v>
      </c>
      <c r="F82">
        <v>2191971</v>
      </c>
      <c r="G82" s="8">
        <f t="shared" si="4"/>
        <v>996.23333333409391</v>
      </c>
      <c r="H82" s="7">
        <f t="shared" si="5"/>
        <v>482.60684200954216</v>
      </c>
      <c r="I82" s="7">
        <f t="shared" si="6"/>
        <v>0.41065097996970684</v>
      </c>
      <c r="J82" s="7">
        <f t="shared" si="7"/>
        <v>78.768507092616844</v>
      </c>
      <c r="K82" s="7">
        <f t="shared" si="8"/>
        <v>101.27023449941554</v>
      </c>
      <c r="L82" s="7">
        <f t="shared" si="9"/>
        <v>-2.0580310790954854</v>
      </c>
      <c r="M82" s="7">
        <f t="shared" si="10"/>
        <v>8.2792536284215092</v>
      </c>
      <c r="N82" s="7">
        <f t="shared" si="11"/>
        <v>7.1518432415902033</v>
      </c>
      <c r="O82" s="7">
        <f t="shared" si="12"/>
        <v>89.981791735254973</v>
      </c>
      <c r="P82" s="7">
        <f t="shared" si="13"/>
        <v>22.501727406798693</v>
      </c>
      <c r="Q82" s="7">
        <f t="shared" si="14"/>
        <v>56.241759571026833</v>
      </c>
      <c r="R82" s="7">
        <f t="shared" si="15"/>
        <v>33.74003216422814</v>
      </c>
      <c r="S82" s="9">
        <f t="shared" si="16"/>
        <v>0.59991067885453309</v>
      </c>
    </row>
    <row r="83" spans="1:19">
      <c r="A83" s="3">
        <v>43932.582754629628</v>
      </c>
      <c r="B83" s="4">
        <v>-8.0736493873596205E-3</v>
      </c>
      <c r="C83">
        <v>3.4895639839172401</v>
      </c>
      <c r="D83" s="4">
        <v>3.8912107367515603E-2</v>
      </c>
      <c r="E83" s="4">
        <v>5.0553364887237502E-2</v>
      </c>
      <c r="F83">
        <v>2240848</v>
      </c>
      <c r="G83" s="8">
        <f t="shared" si="4"/>
        <v>1026.233333327109</v>
      </c>
      <c r="H83" s="7">
        <f t="shared" si="5"/>
        <v>491.33473135892899</v>
      </c>
      <c r="I83" s="7">
        <f t="shared" si="6"/>
        <v>0.42224994473731775</v>
      </c>
      <c r="J83" s="7">
        <f t="shared" si="7"/>
        <v>78.241760490822898</v>
      </c>
      <c r="K83" s="7">
        <f t="shared" si="8"/>
        <v>101.26481949147373</v>
      </c>
      <c r="L83" s="7">
        <f t="shared" si="9"/>
        <v>-2.5793626729476244</v>
      </c>
      <c r="M83" s="7">
        <f t="shared" si="10"/>
        <v>8.513103724542697</v>
      </c>
      <c r="N83" s="7">
        <f t="shared" si="11"/>
        <v>7.1701241025394475</v>
      </c>
      <c r="O83" s="7">
        <f t="shared" si="12"/>
        <v>91.548334760510087</v>
      </c>
      <c r="P83" s="7">
        <f t="shared" si="13"/>
        <v>23.023059000650832</v>
      </c>
      <c r="Q83" s="7">
        <f t="shared" si="14"/>
        <v>57.28569688058046</v>
      </c>
      <c r="R83" s="7">
        <f t="shared" si="15"/>
        <v>34.262637879929628</v>
      </c>
      <c r="S83" s="9">
        <f t="shared" si="16"/>
        <v>0.59810109234342712</v>
      </c>
    </row>
    <row r="84" spans="1:19">
      <c r="A84" s="3">
        <v>43932.603587962964</v>
      </c>
      <c r="B84" s="4">
        <v>-8.2147542381286603E-3</v>
      </c>
      <c r="C84">
        <v>3.53076488304138</v>
      </c>
      <c r="D84" s="4">
        <v>3.8650040168762202E-2</v>
      </c>
      <c r="E84" s="4">
        <v>5.0551027450561503E-2</v>
      </c>
      <c r="F84">
        <v>2289716</v>
      </c>
      <c r="G84" s="8">
        <f t="shared" si="4"/>
        <v>1056.2333333306015</v>
      </c>
      <c r="H84" s="7">
        <f t="shared" si="5"/>
        <v>500.20658589346033</v>
      </c>
      <c r="I84" s="7">
        <f t="shared" si="6"/>
        <v>0.43479128909107678</v>
      </c>
      <c r="J84" s="7">
        <f t="shared" si="7"/>
        <v>77.715612464712649</v>
      </c>
      <c r="K84" s="7">
        <f t="shared" si="8"/>
        <v>101.2601439780087</v>
      </c>
      <c r="L84" s="7">
        <f t="shared" si="9"/>
        <v>-3.1008351855928424</v>
      </c>
      <c r="M84" s="7">
        <f t="shared" si="10"/>
        <v>8.7659534090942905</v>
      </c>
      <c r="N84" s="7">
        <f t="shared" si="11"/>
        <v>7.189995671161765</v>
      </c>
      <c r="O84" s="7">
        <f t="shared" si="12"/>
        <v>93.11433499728571</v>
      </c>
      <c r="P84" s="7">
        <f t="shared" si="13"/>
        <v>23.54453151329605</v>
      </c>
      <c r="Q84" s="7">
        <f t="shared" si="14"/>
        <v>58.32943325529088</v>
      </c>
      <c r="R84" s="7">
        <f t="shared" si="15"/>
        <v>34.78490174199483</v>
      </c>
      <c r="S84" s="9">
        <f t="shared" si="16"/>
        <v>0.59635247251163026</v>
      </c>
    </row>
    <row r="85" spans="1:19">
      <c r="A85" s="3">
        <v>43932.624432870369</v>
      </c>
      <c r="B85" s="4">
        <v>-8.3590671014785803E-3</v>
      </c>
      <c r="C85">
        <v>3.5751177439689599</v>
      </c>
      <c r="D85" s="4">
        <v>3.8386625366210902E-2</v>
      </c>
      <c r="E85" s="4">
        <v>5.0547247004509001E-2</v>
      </c>
      <c r="F85">
        <v>2338594</v>
      </c>
      <c r="G85" s="8">
        <f t="shared" si="4"/>
        <v>1086.2499999941792</v>
      </c>
      <c r="H85" s="7">
        <f t="shared" si="5"/>
        <v>509.28014165092912</v>
      </c>
      <c r="I85" s="7">
        <f t="shared" si="6"/>
        <v>0.44829207460284859</v>
      </c>
      <c r="J85" s="7">
        <f t="shared" si="7"/>
        <v>77.186758876511405</v>
      </c>
      <c r="K85" s="7">
        <f t="shared" si="8"/>
        <v>101.25258205061884</v>
      </c>
      <c r="L85" s="7">
        <f t="shared" si="9"/>
        <v>-3.6221268464042282</v>
      </c>
      <c r="M85" s="7">
        <f t="shared" si="10"/>
        <v>9.0381466653800118</v>
      </c>
      <c r="N85" s="7">
        <f t="shared" si="11"/>
        <v>7.2115109356673628</v>
      </c>
      <c r="O85" s="7">
        <f t="shared" si="12"/>
        <v>94.686272369030505</v>
      </c>
      <c r="P85" s="7">
        <f t="shared" si="13"/>
        <v>24.065823174107436</v>
      </c>
      <c r="Q85" s="7">
        <f t="shared" si="14"/>
        <v>59.37604777156897</v>
      </c>
      <c r="R85" s="7">
        <f t="shared" si="15"/>
        <v>35.310224597461534</v>
      </c>
      <c r="S85" s="9">
        <f t="shared" si="16"/>
        <v>0.59468802526747366</v>
      </c>
    </row>
    <row r="86" spans="1:19">
      <c r="A86" s="3">
        <v>43932.645266203705</v>
      </c>
      <c r="B86" s="4">
        <v>-8.4966777229309107E-3</v>
      </c>
      <c r="C86">
        <v>3.6138524088859598</v>
      </c>
      <c r="D86" s="4">
        <v>3.8119978699684101E-2</v>
      </c>
      <c r="E86" s="4">
        <v>5.0545291190147397E-2</v>
      </c>
      <c r="F86">
        <v>2387469</v>
      </c>
      <c r="G86" s="8">
        <f t="shared" si="4"/>
        <v>1116.2499999976717</v>
      </c>
      <c r="H86" s="7">
        <f t="shared" si="5"/>
        <v>517.93229931438054</v>
      </c>
      <c r="I86" s="7">
        <f t="shared" si="6"/>
        <v>0.46008270979476223</v>
      </c>
      <c r="J86" s="7">
        <f t="shared" si="7"/>
        <v>76.6514167278972</v>
      </c>
      <c r="K86" s="7">
        <f t="shared" si="8"/>
        <v>101.24866988629086</v>
      </c>
      <c r="L86" s="7">
        <f t="shared" si="9"/>
        <v>-4.153556830690448</v>
      </c>
      <c r="M86" s="7">
        <f t="shared" si="10"/>
        <v>9.2758610845718188</v>
      </c>
      <c r="N86" s="7">
        <f t="shared" si="11"/>
        <v>7.2304064595495516</v>
      </c>
      <c r="O86" s="7">
        <f t="shared" si="12"/>
        <v>96.229782008873698</v>
      </c>
      <c r="P86" s="7">
        <f t="shared" si="13"/>
        <v>24.597253158393656</v>
      </c>
      <c r="Q86" s="7">
        <f t="shared" si="14"/>
        <v>60.413517583633677</v>
      </c>
      <c r="R86" s="7">
        <f t="shared" si="15"/>
        <v>35.816264425240021</v>
      </c>
      <c r="S86" s="9">
        <f t="shared" si="16"/>
        <v>0.59285182948762494</v>
      </c>
    </row>
    <row r="87" spans="1:19">
      <c r="A87" s="3">
        <v>43932.66609953704</v>
      </c>
      <c r="B87" s="4">
        <v>-8.6309252977371208E-3</v>
      </c>
      <c r="C87">
        <v>3.65594535017014</v>
      </c>
      <c r="D87" s="4">
        <v>3.7860308566093397E-2</v>
      </c>
      <c r="E87" s="4">
        <v>5.0541152973174998E-2</v>
      </c>
      <c r="F87">
        <v>2436345</v>
      </c>
      <c r="G87" s="8">
        <f t="shared" si="4"/>
        <v>1146.2500000011642</v>
      </c>
      <c r="H87" s="7">
        <f t="shared" si="5"/>
        <v>526.37300811215107</v>
      </c>
      <c r="I87" s="7">
        <f t="shared" si="6"/>
        <v>0.47289558724961755</v>
      </c>
      <c r="J87" s="7">
        <f t="shared" si="7"/>
        <v>76.13008125028523</v>
      </c>
      <c r="K87" s="7">
        <f t="shared" si="8"/>
        <v>101.24039231908472</v>
      </c>
      <c r="L87" s="7">
        <f t="shared" si="9"/>
        <v>-4.6666147410962822</v>
      </c>
      <c r="M87" s="7">
        <f t="shared" si="10"/>
        <v>9.5341852268068052</v>
      </c>
      <c r="N87" s="7">
        <f t="shared" si="11"/>
        <v>7.2510528059220034</v>
      </c>
      <c r="O87" s="7">
        <f t="shared" si="12"/>
        <v>97.702943090767008</v>
      </c>
      <c r="P87" s="7">
        <f t="shared" si="13"/>
        <v>25.11031106879949</v>
      </c>
      <c r="Q87" s="7">
        <f t="shared" si="14"/>
        <v>61.406627079783249</v>
      </c>
      <c r="R87" s="7">
        <f t="shared" si="15"/>
        <v>36.296316010983759</v>
      </c>
      <c r="S87" s="9">
        <f t="shared" si="16"/>
        <v>0.59108141477670417</v>
      </c>
    </row>
    <row r="88" spans="1:19">
      <c r="A88" s="3">
        <v>43932.686944444446</v>
      </c>
      <c r="B88" s="4">
        <v>-8.7739382600784295E-3</v>
      </c>
      <c r="C88">
        <v>3.6962697105407698</v>
      </c>
      <c r="D88" s="4">
        <v>3.7613351225852999E-2</v>
      </c>
      <c r="E88" s="4">
        <v>5.0538863239288301E-2</v>
      </c>
      <c r="F88">
        <v>2485232</v>
      </c>
      <c r="G88" s="8">
        <f t="shared" si="4"/>
        <v>1176.2666666647419</v>
      </c>
      <c r="H88" s="7">
        <f t="shared" si="5"/>
        <v>535.36483363430307</v>
      </c>
      <c r="I88" s="7">
        <f t="shared" si="6"/>
        <v>0.48517011766045609</v>
      </c>
      <c r="J88" s="7">
        <f t="shared" si="7"/>
        <v>75.634269039833114</v>
      </c>
      <c r="K88" s="7">
        <f t="shared" si="8"/>
        <v>101.23581222426182</v>
      </c>
      <c r="L88" s="7">
        <f t="shared" si="9"/>
        <v>-5.1578468567254987</v>
      </c>
      <c r="M88" s="7">
        <f t="shared" si="10"/>
        <v>9.7816555979930655</v>
      </c>
      <c r="N88" s="7">
        <f t="shared" si="11"/>
        <v>7.2709425605086864</v>
      </c>
      <c r="O88" s="7">
        <f t="shared" si="12"/>
        <v>99.232276638723533</v>
      </c>
      <c r="P88" s="7">
        <f t="shared" si="13"/>
        <v>25.601543184428706</v>
      </c>
      <c r="Q88" s="7">
        <f t="shared" si="14"/>
        <v>62.41690991157612</v>
      </c>
      <c r="R88" s="7">
        <f t="shared" si="15"/>
        <v>36.815366727147413</v>
      </c>
      <c r="S88" s="9">
        <f t="shared" si="16"/>
        <v>0.58983001208009933</v>
      </c>
    </row>
    <row r="89" spans="1:19">
      <c r="A89" s="3">
        <v>43932.707777777781</v>
      </c>
      <c r="B89" s="4">
        <v>-8.9086509370803792E-3</v>
      </c>
      <c r="C89">
        <v>3.7376888499259899</v>
      </c>
      <c r="D89" s="4">
        <v>3.7362863879203803E-2</v>
      </c>
      <c r="E89" s="4">
        <v>5.0536955127716103E-2</v>
      </c>
      <c r="F89">
        <v>2534111</v>
      </c>
      <c r="G89" s="8">
        <f t="shared" si="4"/>
        <v>1206.2666666682344</v>
      </c>
      <c r="H89" s="7">
        <f t="shared" si="5"/>
        <v>543.83478536030589</v>
      </c>
      <c r="I89" s="7">
        <f t="shared" si="6"/>
        <v>0.49777789324082039</v>
      </c>
      <c r="J89" s="7">
        <f t="shared" si="7"/>
        <v>75.131369693283901</v>
      </c>
      <c r="K89" s="7">
        <f t="shared" si="8"/>
        <v>101.23199547857618</v>
      </c>
      <c r="L89" s="7">
        <f t="shared" si="9"/>
        <v>-5.6569294575890723</v>
      </c>
      <c r="M89" s="7">
        <f t="shared" si="10"/>
        <v>10.035844621790734</v>
      </c>
      <c r="N89" s="7">
        <f t="shared" si="11"/>
        <v>7.2914862290817402</v>
      </c>
      <c r="O89" s="7">
        <f t="shared" si="12"/>
        <v>100.68552772081911</v>
      </c>
      <c r="P89" s="7">
        <f t="shared" si="13"/>
        <v>26.10062578529228</v>
      </c>
      <c r="Q89" s="7">
        <f t="shared" si="14"/>
        <v>63.393076753055695</v>
      </c>
      <c r="R89" s="7">
        <f t="shared" si="15"/>
        <v>37.292450967763415</v>
      </c>
      <c r="S89" s="9">
        <f t="shared" si="16"/>
        <v>0.58827324493231559</v>
      </c>
    </row>
    <row r="90" spans="1:19">
      <c r="A90" s="3">
        <v>43932.72861111111</v>
      </c>
      <c r="B90" s="4">
        <v>-9.0371980285644492E-3</v>
      </c>
      <c r="C90">
        <v>3.77859399175644</v>
      </c>
      <c r="D90" s="4">
        <v>3.7113187479972803E-2</v>
      </c>
      <c r="E90" s="4">
        <v>5.0531171164512598E-2</v>
      </c>
      <c r="F90">
        <v>2582989</v>
      </c>
      <c r="G90" s="8">
        <f t="shared" si="4"/>
        <v>1236.2666666612495</v>
      </c>
      <c r="H90" s="7">
        <f t="shared" si="5"/>
        <v>551.91708083256049</v>
      </c>
      <c r="I90" s="7">
        <f t="shared" si="6"/>
        <v>0.51022921057710768</v>
      </c>
      <c r="J90" s="7">
        <f t="shared" si="7"/>
        <v>74.630098472594739</v>
      </c>
      <c r="K90" s="7">
        <f t="shared" si="8"/>
        <v>101.22042596821601</v>
      </c>
      <c r="L90" s="7">
        <f t="shared" si="9"/>
        <v>-6.1466311679180592</v>
      </c>
      <c r="M90" s="7">
        <f t="shared" si="10"/>
        <v>10.286879245506203</v>
      </c>
      <c r="N90" s="7">
        <f t="shared" si="11"/>
        <v>7.3118892145809635</v>
      </c>
      <c r="O90" s="7">
        <f t="shared" si="12"/>
        <v>102.07247234704462</v>
      </c>
      <c r="P90" s="7">
        <f t="shared" si="13"/>
        <v>26.590327495621267</v>
      </c>
      <c r="Q90" s="7">
        <f t="shared" si="14"/>
        <v>64.331399921332945</v>
      </c>
      <c r="R90" s="7">
        <f t="shared" si="15"/>
        <v>37.741072425711678</v>
      </c>
      <c r="S90" s="9">
        <f t="shared" si="16"/>
        <v>0.5866664252894076</v>
      </c>
    </row>
    <row r="91" spans="1:19">
      <c r="A91" s="3">
        <v>43932.749444444446</v>
      </c>
      <c r="B91" s="4">
        <v>-9.1495500230789201E-3</v>
      </c>
      <c r="C91">
        <v>3.8203923683166501</v>
      </c>
      <c r="D91" s="4">
        <v>3.6879109892845201E-2</v>
      </c>
      <c r="E91" s="4">
        <v>5.05326976537704E-2</v>
      </c>
      <c r="F91">
        <v>2631861</v>
      </c>
      <c r="G91" s="8">
        <f t="shared" si="4"/>
        <v>1266.2666666647419</v>
      </c>
      <c r="H91" s="7">
        <f t="shared" si="5"/>
        <v>558.9811225473868</v>
      </c>
      <c r="I91" s="7">
        <f t="shared" si="6"/>
        <v>0.52295242402665465</v>
      </c>
      <c r="J91" s="7">
        <f t="shared" si="7"/>
        <v>74.160144731685236</v>
      </c>
      <c r="K91" s="7">
        <f t="shared" si="8"/>
        <v>101.2234793647646</v>
      </c>
      <c r="L91" s="7">
        <f t="shared" si="9"/>
        <v>-6.6196383053761565</v>
      </c>
      <c r="M91" s="7">
        <f t="shared" si="10"/>
        <v>10.543395645698682</v>
      </c>
      <c r="N91" s="7">
        <f t="shared" si="11"/>
        <v>7.3328560231633908</v>
      </c>
      <c r="O91" s="7">
        <f t="shared" si="12"/>
        <v>103.29299477936472</v>
      </c>
      <c r="P91" s="7">
        <f t="shared" si="13"/>
        <v>27.063334633079364</v>
      </c>
      <c r="Q91" s="7">
        <f t="shared" si="14"/>
        <v>65.178164706222049</v>
      </c>
      <c r="R91" s="7">
        <f t="shared" si="15"/>
        <v>38.114830073142677</v>
      </c>
      <c r="S91" s="9">
        <f t="shared" si="16"/>
        <v>0.58477912418887357</v>
      </c>
    </row>
    <row r="92" spans="1:19">
      <c r="A92" s="3">
        <v>43932.770277777781</v>
      </c>
      <c r="B92" s="4">
        <v>-9.2945187997817997E-3</v>
      </c>
      <c r="C92">
        <v>3.8563507308960001</v>
      </c>
      <c r="D92" s="4">
        <v>3.6595528736114498E-2</v>
      </c>
      <c r="E92" s="4">
        <v>5.0570048937797499E-2</v>
      </c>
      <c r="F92">
        <v>2680731</v>
      </c>
      <c r="G92" s="8">
        <f t="shared" si="4"/>
        <v>1296.2666666682344</v>
      </c>
      <c r="H92" s="7">
        <f t="shared" si="5"/>
        <v>568.0959183318497</v>
      </c>
      <c r="I92" s="7">
        <f t="shared" si="6"/>
        <v>0.53389796689323565</v>
      </c>
      <c r="J92" s="7">
        <f t="shared" si="7"/>
        <v>73.590803484227862</v>
      </c>
      <c r="K92" s="7">
        <f t="shared" si="8"/>
        <v>101.29819216156378</v>
      </c>
      <c r="L92" s="7">
        <f t="shared" si="9"/>
        <v>-7.2636923496327057</v>
      </c>
      <c r="M92" s="7">
        <f t="shared" si="10"/>
        <v>10.764071913170074</v>
      </c>
      <c r="N92" s="7">
        <f t="shared" si="11"/>
        <v>7.3509898324013268</v>
      </c>
      <c r="O92" s="7">
        <f t="shared" si="12"/>
        <v>104.9889427651711</v>
      </c>
      <c r="P92" s="7">
        <f t="shared" si="13"/>
        <v>27.707388677335913</v>
      </c>
      <c r="Q92" s="7">
        <f t="shared" si="14"/>
        <v>66.348165721253508</v>
      </c>
      <c r="R92" s="7">
        <f t="shared" si="15"/>
        <v>38.640777043917595</v>
      </c>
      <c r="S92" s="9">
        <f t="shared" si="16"/>
        <v>0.5823940514988446</v>
      </c>
    </row>
    <row r="93" spans="1:19">
      <c r="A93" s="3">
        <v>43932.791122685187</v>
      </c>
      <c r="B93" s="4">
        <v>-9.4410856199264506E-3</v>
      </c>
      <c r="C93">
        <v>3.9000035533905</v>
      </c>
      <c r="D93" s="4">
        <v>3.6315930762290997E-2</v>
      </c>
      <c r="E93" s="4">
        <v>5.0571527724265999E-2</v>
      </c>
      <c r="F93">
        <v>2729620</v>
      </c>
      <c r="G93" s="8">
        <f t="shared" si="4"/>
        <v>1326.2833333318122</v>
      </c>
      <c r="H93" s="7">
        <f t="shared" si="5"/>
        <v>577.31118981844475</v>
      </c>
      <c r="I93" s="7">
        <f t="shared" si="6"/>
        <v>0.54718566426283688</v>
      </c>
      <c r="J93" s="7">
        <f t="shared" si="7"/>
        <v>73.029459207907038</v>
      </c>
      <c r="K93" s="7">
        <f t="shared" si="8"/>
        <v>101.30115013947025</v>
      </c>
      <c r="L93" s="7">
        <f t="shared" si="9"/>
        <v>-7.8279946038600059</v>
      </c>
      <c r="M93" s="7">
        <f t="shared" si="10"/>
        <v>11.031969037557195</v>
      </c>
      <c r="N93" s="7">
        <f t="shared" si="11"/>
        <v>7.3731248511962315</v>
      </c>
      <c r="O93" s="7">
        <f t="shared" si="12"/>
        <v>106.57108250158126</v>
      </c>
      <c r="P93" s="7">
        <f t="shared" si="13"/>
        <v>28.271690931563214</v>
      </c>
      <c r="Q93" s="7">
        <f t="shared" si="14"/>
        <v>67.421386716572243</v>
      </c>
      <c r="R93" s="7">
        <f t="shared" si="15"/>
        <v>39.149695785009023</v>
      </c>
      <c r="S93" s="9">
        <f t="shared" si="16"/>
        <v>0.58067176739611603</v>
      </c>
    </row>
    <row r="94" spans="1:19">
      <c r="A94" s="3">
        <v>43932.811956018515</v>
      </c>
      <c r="B94" s="4">
        <v>-9.5792925262451201E-3</v>
      </c>
      <c r="C94">
        <v>3.93861299848556</v>
      </c>
      <c r="D94" s="4">
        <v>3.60619730377197E-2</v>
      </c>
      <c r="E94" s="4">
        <v>5.0576393408775303E-2</v>
      </c>
      <c r="F94">
        <v>2778497</v>
      </c>
      <c r="G94" s="8">
        <f t="shared" si="4"/>
        <v>1356.2833333248273</v>
      </c>
      <c r="H94" s="7">
        <f t="shared" si="5"/>
        <v>586.00083841552794</v>
      </c>
      <c r="I94" s="7">
        <f t="shared" si="6"/>
        <v>0.55893818317718735</v>
      </c>
      <c r="J94" s="7">
        <f t="shared" si="7"/>
        <v>72.519592440397645</v>
      </c>
      <c r="K94" s="7">
        <f t="shared" si="8"/>
        <v>101.31088284096904</v>
      </c>
      <c r="L94" s="7">
        <f t="shared" si="9"/>
        <v>-8.3475940728681906</v>
      </c>
      <c r="M94" s="7">
        <f t="shared" si="10"/>
        <v>11.268914983411035</v>
      </c>
      <c r="N94" s="7">
        <f t="shared" si="11"/>
        <v>7.392813915535279</v>
      </c>
      <c r="O94" s="7">
        <f t="shared" si="12"/>
        <v>108.05756777624079</v>
      </c>
      <c r="P94" s="7">
        <f t="shared" si="13"/>
        <v>28.791290400571398</v>
      </c>
      <c r="Q94" s="7">
        <f t="shared" si="14"/>
        <v>68.4244290884061</v>
      </c>
      <c r="R94" s="7">
        <f t="shared" si="15"/>
        <v>39.633138687834695</v>
      </c>
      <c r="S94" s="9">
        <f t="shared" si="16"/>
        <v>0.57922498171855663</v>
      </c>
    </row>
    <row r="95" spans="1:19">
      <c r="A95" s="3">
        <v>43932.832800925928</v>
      </c>
      <c r="B95" s="4">
        <v>-9.7043334627151499E-3</v>
      </c>
      <c r="C95">
        <v>3.97671321630478</v>
      </c>
      <c r="D95" s="4">
        <v>3.5821360168457002E-2</v>
      </c>
      <c r="E95" s="4">
        <v>5.05742944860458E-2</v>
      </c>
      <c r="F95">
        <v>2827384</v>
      </c>
      <c r="G95" s="8">
        <f t="shared" si="4"/>
        <v>1386.2999999988824</v>
      </c>
      <c r="H95" s="7">
        <f t="shared" si="5"/>
        <v>593.8626871980299</v>
      </c>
      <c r="I95" s="7">
        <f t="shared" si="6"/>
        <v>0.57053569589612951</v>
      </c>
      <c r="J95" s="7">
        <f t="shared" si="7"/>
        <v>72.036517920497815</v>
      </c>
      <c r="K95" s="7">
        <f t="shared" si="8"/>
        <v>101.30668442071466</v>
      </c>
      <c r="L95" s="7">
        <f t="shared" si="9"/>
        <v>-8.8264701725136376</v>
      </c>
      <c r="M95" s="7">
        <f t="shared" si="10"/>
        <v>11.502735804357449</v>
      </c>
      <c r="N95" s="7">
        <f t="shared" si="11"/>
        <v>7.4123466528977939</v>
      </c>
      <c r="O95" s="7">
        <f t="shared" si="12"/>
        <v>109.38820671166113</v>
      </c>
      <c r="P95" s="7">
        <f t="shared" si="13"/>
        <v>29.270166500216845</v>
      </c>
      <c r="Q95" s="7">
        <f t="shared" si="14"/>
        <v>69.329186605938986</v>
      </c>
      <c r="R95" s="7">
        <f t="shared" si="15"/>
        <v>40.059020105722141</v>
      </c>
      <c r="S95" s="9">
        <f t="shared" si="16"/>
        <v>0.57780888637009542</v>
      </c>
    </row>
    <row r="96" spans="1:19">
      <c r="A96" s="3">
        <v>43932.853078703702</v>
      </c>
      <c r="B96" s="4">
        <v>-9.8141810607910093E-3</v>
      </c>
      <c r="C96">
        <v>4.0187632250785796</v>
      </c>
      <c r="D96" s="4">
        <v>3.5592231745719898E-2</v>
      </c>
      <c r="E96" s="4">
        <v>5.0570382857322703E-2</v>
      </c>
      <c r="F96">
        <v>2874939</v>
      </c>
      <c r="G96" s="8">
        <f t="shared" si="4"/>
        <v>1415.4999999934807</v>
      </c>
      <c r="H96" s="7">
        <f t="shared" si="5"/>
        <v>600.76926699160356</v>
      </c>
      <c r="I96" s="7">
        <f t="shared" si="6"/>
        <v>0.58333550491296282</v>
      </c>
      <c r="J96" s="7">
        <f t="shared" si="7"/>
        <v>71.576500535940198</v>
      </c>
      <c r="K96" s="7">
        <f t="shared" si="8"/>
        <v>101.2988600920589</v>
      </c>
      <c r="L96" s="7">
        <f t="shared" si="9"/>
        <v>-9.2786632284154962</v>
      </c>
      <c r="M96" s="7">
        <f t="shared" si="10"/>
        <v>11.760796470019413</v>
      </c>
      <c r="N96" s="7">
        <f t="shared" si="11"/>
        <v>7.4340244903537283</v>
      </c>
      <c r="O96" s="7">
        <f t="shared" si="12"/>
        <v>110.53582308064061</v>
      </c>
      <c r="P96" s="7">
        <f t="shared" si="13"/>
        <v>29.722359556118704</v>
      </c>
      <c r="Q96" s="7">
        <f t="shared" si="14"/>
        <v>70.129091318379665</v>
      </c>
      <c r="R96" s="7">
        <f t="shared" si="15"/>
        <v>40.406731762260954</v>
      </c>
      <c r="S96" s="9">
        <f t="shared" si="16"/>
        <v>0.57617646261546562</v>
      </c>
    </row>
    <row r="97" spans="1:19">
      <c r="A97" s="3"/>
      <c r="B97" s="4"/>
      <c r="D97" s="4"/>
      <c r="E97" s="4"/>
      <c r="G97" s="8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9"/>
    </row>
    <row r="98" spans="1:19">
      <c r="A98" s="3"/>
      <c r="B98" s="4"/>
      <c r="D98" s="4"/>
      <c r="E98" s="4"/>
      <c r="G98" s="8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9"/>
    </row>
    <row r="99" spans="1:19">
      <c r="A99" s="3"/>
      <c r="B99" s="4"/>
      <c r="D99" s="4"/>
      <c r="E99" s="4"/>
      <c r="G99" s="8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9"/>
    </row>
    <row r="100" spans="1:19">
      <c r="A100" s="3"/>
      <c r="B100" s="4"/>
      <c r="D100" s="4"/>
      <c r="E100" s="4"/>
      <c r="G100" s="8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9"/>
    </row>
    <row r="101" spans="1:19">
      <c r="A101" s="3"/>
      <c r="B101" s="4"/>
      <c r="D101" s="4"/>
      <c r="E101" s="4"/>
      <c r="G101" s="8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9"/>
    </row>
    <row r="102" spans="1:19">
      <c r="A102" s="3"/>
      <c r="B102" s="4"/>
      <c r="D102" s="4"/>
      <c r="E102" s="4"/>
      <c r="G102" s="8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9"/>
    </row>
    <row r="103" spans="1:19">
      <c r="A103" s="3"/>
      <c r="B103" s="4"/>
      <c r="D103" s="4"/>
      <c r="E103" s="4"/>
      <c r="G103" s="8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9"/>
    </row>
    <row r="104" spans="1:19">
      <c r="A104" s="3"/>
      <c r="B104" s="4"/>
      <c r="D104" s="4"/>
      <c r="E104" s="4"/>
      <c r="G104" s="8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9"/>
    </row>
    <row r="105" spans="1:19">
      <c r="A105" s="3"/>
      <c r="B105" s="4"/>
      <c r="D105" s="4"/>
      <c r="E105" s="4"/>
      <c r="G105" s="8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9"/>
    </row>
    <row r="106" spans="1:19">
      <c r="A106" s="3"/>
      <c r="B106" s="4"/>
      <c r="D106" s="4"/>
      <c r="E106" s="4"/>
      <c r="G106" s="8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9"/>
    </row>
    <row r="107" spans="1:19">
      <c r="A107" s="3"/>
      <c r="B107" s="4"/>
      <c r="D107" s="4"/>
      <c r="E107" s="4"/>
      <c r="G107" s="8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9"/>
    </row>
    <row r="108" spans="1:19">
      <c r="A108" s="3"/>
      <c r="B108" s="4"/>
      <c r="D108" s="4"/>
      <c r="E108" s="4"/>
      <c r="G108" s="8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9"/>
    </row>
    <row r="109" spans="1:19">
      <c r="A109" s="3"/>
      <c r="B109" s="4"/>
      <c r="D109" s="4"/>
      <c r="E109" s="4"/>
      <c r="G109" s="8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9"/>
    </row>
    <row r="110" spans="1:19">
      <c r="A110" s="3"/>
      <c r="B110" s="4"/>
      <c r="D110" s="4"/>
      <c r="E110" s="4"/>
      <c r="G110" s="8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9"/>
    </row>
    <row r="111" spans="1:19">
      <c r="A111" s="3"/>
      <c r="B111" s="4"/>
      <c r="D111" s="4"/>
      <c r="E111" s="4"/>
      <c r="G111" s="8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9"/>
    </row>
    <row r="112" spans="1:19">
      <c r="A112" s="3"/>
      <c r="B112" s="4"/>
      <c r="D112" s="4"/>
      <c r="E112" s="4"/>
      <c r="G112" s="8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9"/>
    </row>
    <row r="113" spans="1:19">
      <c r="A113" s="3"/>
      <c r="B113" s="4"/>
      <c r="E113" s="4"/>
      <c r="G113" s="8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9"/>
    </row>
    <row r="114" spans="1:19">
      <c r="A114" s="3"/>
      <c r="B114" s="4"/>
      <c r="D114" s="4"/>
      <c r="E114" s="4"/>
      <c r="G114" s="8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9"/>
    </row>
    <row r="115" spans="1:19">
      <c r="A115" s="3"/>
      <c r="B115" s="4"/>
      <c r="D115" s="4"/>
      <c r="E115" s="4"/>
      <c r="G115" s="8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9"/>
    </row>
    <row r="116" spans="1:19">
      <c r="A116" s="3"/>
      <c r="B116" s="4"/>
      <c r="D116" s="4"/>
      <c r="E116" s="4"/>
      <c r="G116" s="8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9"/>
    </row>
    <row r="117" spans="1:19">
      <c r="A117" s="3"/>
      <c r="B117" s="4"/>
      <c r="D117" s="4"/>
      <c r="E117" s="4"/>
      <c r="G117" s="8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9"/>
    </row>
    <row r="118" spans="1:19">
      <c r="A118" s="3"/>
      <c r="B118" s="4"/>
      <c r="D118" s="4"/>
      <c r="E118" s="4"/>
      <c r="G118" s="8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9"/>
    </row>
    <row r="119" spans="1:19">
      <c r="A119" s="3"/>
      <c r="B119" s="4"/>
      <c r="E119" s="4"/>
      <c r="G119" s="8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9"/>
    </row>
    <row r="120" spans="1:19">
      <c r="A120" s="3"/>
      <c r="B120" s="4"/>
      <c r="D120" s="4"/>
      <c r="G120" s="8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9"/>
    </row>
    <row r="121" spans="1:19">
      <c r="A121" s="3"/>
      <c r="B121" s="4"/>
      <c r="D121" s="4"/>
      <c r="E121" s="4"/>
      <c r="G121" s="8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9"/>
    </row>
    <row r="122" spans="1:19">
      <c r="A122" s="3"/>
      <c r="B122" s="4"/>
      <c r="E122" s="4"/>
      <c r="G122" s="8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9"/>
    </row>
    <row r="123" spans="1:19">
      <c r="A123" s="3"/>
      <c r="B123" s="4"/>
      <c r="D123" s="4"/>
      <c r="E123" s="4"/>
      <c r="G123" s="8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9"/>
    </row>
    <row r="124" spans="1:19">
      <c r="A124" s="3"/>
      <c r="B124" s="4"/>
      <c r="D124" s="4"/>
      <c r="G124" s="8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9"/>
    </row>
    <row r="125" spans="1:19">
      <c r="A125" s="3"/>
      <c r="B125" s="4"/>
      <c r="D125" s="4"/>
      <c r="G125" s="8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9"/>
    </row>
    <row r="126" spans="1:19">
      <c r="A126" s="3"/>
      <c r="B126" s="4"/>
      <c r="E126" s="4"/>
      <c r="G126" s="8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9"/>
    </row>
    <row r="127" spans="1:19">
      <c r="A127" s="3"/>
      <c r="B127" s="4"/>
      <c r="D127" s="4"/>
      <c r="E127" s="4"/>
      <c r="G127" s="8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9"/>
    </row>
    <row r="128" spans="1:19">
      <c r="A128" s="3"/>
      <c r="B128" s="4"/>
      <c r="D128" s="4"/>
      <c r="E128" s="4"/>
      <c r="G128" s="8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9"/>
    </row>
    <row r="129" spans="1:19">
      <c r="A129" s="3"/>
      <c r="B129" s="4"/>
      <c r="E129" s="4"/>
      <c r="G129" s="8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9"/>
    </row>
    <row r="130" spans="1:19">
      <c r="A130" s="3"/>
      <c r="B130" s="4"/>
      <c r="D130" s="4"/>
      <c r="E130" s="4"/>
      <c r="G130" s="8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9"/>
    </row>
    <row r="131" spans="1:19">
      <c r="A131" s="3"/>
      <c r="B131" s="4"/>
      <c r="D131" s="4"/>
      <c r="E131" s="4"/>
      <c r="G131" s="8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9"/>
    </row>
    <row r="132" spans="1:19">
      <c r="A132" s="3"/>
      <c r="B132" s="4"/>
      <c r="D132" s="4"/>
      <c r="E132" s="4"/>
      <c r="G132" s="8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9"/>
    </row>
    <row r="133" spans="1:19">
      <c r="A133" s="3"/>
      <c r="B133" s="4"/>
      <c r="E133" s="4"/>
      <c r="G133" s="8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9"/>
    </row>
    <row r="134" spans="1:19">
      <c r="A134" s="3"/>
      <c r="B134" s="4"/>
      <c r="D134" s="4"/>
      <c r="E134" s="4"/>
      <c r="G134" s="8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9"/>
    </row>
    <row r="135" spans="1:19">
      <c r="A135" s="3"/>
      <c r="B135" s="4"/>
      <c r="E135" s="4"/>
      <c r="G135" s="8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9"/>
    </row>
    <row r="136" spans="1:19">
      <c r="A136" s="3"/>
      <c r="B136" s="4"/>
      <c r="D136" s="4"/>
      <c r="E136" s="4"/>
      <c r="G136" s="8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9"/>
    </row>
    <row r="137" spans="1:19">
      <c r="A137" s="3"/>
      <c r="B137" s="4"/>
      <c r="D137" s="4"/>
      <c r="G137" s="8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9"/>
    </row>
    <row r="138" spans="1:19">
      <c r="A138" s="3"/>
      <c r="B138" s="4"/>
      <c r="D138" s="4"/>
      <c r="E138" s="4"/>
      <c r="G138" s="8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9"/>
    </row>
    <row r="139" spans="1:19">
      <c r="A139" s="3"/>
      <c r="B139" s="4"/>
      <c r="D139" s="4"/>
      <c r="E139" s="4"/>
      <c r="G139" s="8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9"/>
    </row>
    <row r="140" spans="1:19">
      <c r="A140" s="3"/>
      <c r="B140" s="4"/>
      <c r="D140" s="4"/>
      <c r="E140" s="4"/>
      <c r="G140" s="8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9"/>
    </row>
    <row r="141" spans="1:19">
      <c r="A141" s="3"/>
      <c r="B141" s="4"/>
      <c r="D141" s="4"/>
      <c r="E141" s="4"/>
      <c r="G141" s="8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9"/>
    </row>
    <row r="142" spans="1:19">
      <c r="A142" s="3"/>
      <c r="B142" s="4"/>
      <c r="D142" s="4"/>
      <c r="E142" s="4"/>
      <c r="G142" s="8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9"/>
    </row>
    <row r="143" spans="1:19">
      <c r="A143" s="3"/>
      <c r="B143" s="4"/>
      <c r="D143" s="4"/>
      <c r="E143" s="4"/>
      <c r="G143" s="8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9"/>
    </row>
    <row r="144" spans="1:19">
      <c r="A144" s="3"/>
      <c r="B144" s="4"/>
      <c r="D144" s="4"/>
      <c r="E144" s="4"/>
      <c r="G144" s="8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9"/>
    </row>
    <row r="145" spans="1:19">
      <c r="A145" s="3"/>
      <c r="B145" s="4"/>
      <c r="D145" s="4"/>
      <c r="E145" s="4"/>
      <c r="G145" s="8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9"/>
    </row>
    <row r="146" spans="1:19">
      <c r="A146" s="3"/>
      <c r="B146" s="4"/>
      <c r="D146" s="4"/>
      <c r="E146" s="4"/>
      <c r="G146" s="8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9"/>
    </row>
    <row r="147" spans="1:19">
      <c r="A147" s="3"/>
      <c r="B147" s="4"/>
      <c r="D147" s="4"/>
      <c r="G147" s="8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9"/>
    </row>
    <row r="148" spans="1:19">
      <c r="A148" s="3"/>
      <c r="B148" s="4"/>
      <c r="D148" s="4"/>
      <c r="E148" s="4"/>
      <c r="G148" s="8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9"/>
    </row>
    <row r="149" spans="1:19">
      <c r="A149" s="3"/>
      <c r="B149" s="4"/>
      <c r="D149" s="4"/>
      <c r="G149" s="8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9"/>
    </row>
    <row r="150" spans="1:19">
      <c r="A150" s="3"/>
      <c r="B150" s="4"/>
      <c r="E150" s="4"/>
      <c r="G150" s="8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9"/>
    </row>
    <row r="151" spans="1:19">
      <c r="A151" s="3"/>
      <c r="B151" s="4"/>
      <c r="D151" s="4"/>
      <c r="E151" s="4"/>
      <c r="G151" s="8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9"/>
    </row>
    <row r="152" spans="1:19">
      <c r="A152" s="3"/>
      <c r="B152" s="4"/>
      <c r="D152" s="4"/>
      <c r="E152" s="4"/>
      <c r="G152" s="8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9"/>
    </row>
    <row r="153" spans="1:19">
      <c r="A153" s="3"/>
      <c r="B153" s="4"/>
      <c r="D153" s="4"/>
      <c r="E153" s="4"/>
      <c r="G153" s="8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9"/>
    </row>
    <row r="154" spans="1:19">
      <c r="A154" s="3"/>
      <c r="B154" s="4"/>
      <c r="D154" s="4"/>
      <c r="E154" s="4"/>
      <c r="G154" s="8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9"/>
    </row>
    <row r="155" spans="1:19">
      <c r="A155" s="3"/>
      <c r="B155" s="4"/>
      <c r="G155" s="8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9"/>
    </row>
    <row r="156" spans="1:19">
      <c r="A156" s="3"/>
      <c r="B156" s="4"/>
      <c r="D156" s="4"/>
      <c r="E156" s="4"/>
      <c r="G156" s="8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9"/>
    </row>
    <row r="157" spans="1:19">
      <c r="A157" s="3"/>
      <c r="B157" s="4"/>
      <c r="E157" s="4"/>
      <c r="G157" s="8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9"/>
    </row>
    <row r="158" spans="1:19">
      <c r="A158" s="3"/>
      <c r="B158" s="4"/>
      <c r="D158" s="4"/>
      <c r="E158" s="4"/>
      <c r="G158" s="8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9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3A70E381AE2146A9900B4658AD4A7F" ma:contentTypeVersion="13" ma:contentTypeDescription="Create a new document." ma:contentTypeScope="" ma:versionID="2297820c9491c6306f250a7664169e64">
  <xsd:schema xmlns:xsd="http://www.w3.org/2001/XMLSchema" xmlns:xs="http://www.w3.org/2001/XMLSchema" xmlns:p="http://schemas.microsoft.com/office/2006/metadata/properties" xmlns:ns3="9632379e-97ac-4235-9a92-1bf2d944ec1f" xmlns:ns4="3c914a63-6301-483d-a985-cd5046bcd72b" targetNamespace="http://schemas.microsoft.com/office/2006/metadata/properties" ma:root="true" ma:fieldsID="5798c2e6ebde36f983a54ce8b4ff06e1" ns3:_="" ns4:_="">
    <xsd:import namespace="9632379e-97ac-4235-9a92-1bf2d944ec1f"/>
    <xsd:import namespace="3c914a63-6301-483d-a985-cd5046bcd72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2379e-97ac-4235-9a92-1bf2d944ec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14a63-6301-483d-a985-cd5046bcd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BA196E-EFAB-416D-B454-4BFED52D8D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5C69C2-1204-4F54-839F-4C7EB64FBE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32379e-97ac-4235-9a92-1bf2d944ec1f"/>
    <ds:schemaRef ds:uri="3c914a63-6301-483d-a985-cd5046bcd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A32768-418B-49CB-A9FE-C7D02B115D32}">
  <ds:schemaRefs>
    <ds:schemaRef ds:uri="http://purl.org/dc/elements/1.1/"/>
    <ds:schemaRef ds:uri="http://schemas.microsoft.com/office/2006/documentManagement/types"/>
    <ds:schemaRef ds:uri="http://purl.org/dc/terms/"/>
    <ds:schemaRef ds:uri="3c914a63-6301-483d-a985-cd5046bcd72b"/>
    <ds:schemaRef ds:uri="9632379e-97ac-4235-9a92-1bf2d944ec1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 Spec 1 20 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Kitch</dc:creator>
  <cp:lastModifiedBy>William Kitch</cp:lastModifiedBy>
  <dcterms:created xsi:type="dcterms:W3CDTF">2020-04-13T02:05:17Z</dcterms:created>
  <dcterms:modified xsi:type="dcterms:W3CDTF">2020-04-13T04:20:20Z</dcterms:modified>
</cp:coreProperties>
</file>