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geloedu-my.sharepoint.com/personal/wkitch_angelo_edu/Documents/wkitch/ASU Courses/CENG3341_/Course Material/Labs/Lab 11 Strength testing/Test data/202020 Spr 2020/"/>
    </mc:Choice>
  </mc:AlternateContent>
  <xr:revisionPtr revIDLastSave="4" documentId="13_ncr:40009_{3D5EE495-075B-421C-AD2C-A6B6CDB87F22}" xr6:coauthVersionLast="44" xr6:coauthVersionMax="44" xr10:uidLastSave="{558F79F0-B6BC-4473-8ACA-E6D2930AF870}"/>
  <bookViews>
    <workbookView xWindow="28680" yWindow="-120" windowWidth="29040" windowHeight="15840" xr2:uid="{00000000-000D-0000-FFFF-FFFF00000000}"/>
  </bookViews>
  <sheets>
    <sheet name="CU Spec 1 20 ps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1" l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38" i="1"/>
  <c r="G39" i="1" l="1"/>
  <c r="H39" i="1"/>
  <c r="M39" i="1"/>
  <c r="J39" i="1"/>
  <c r="K39" i="1"/>
  <c r="G40" i="1"/>
  <c r="H40" i="1"/>
  <c r="M40" i="1"/>
  <c r="J40" i="1"/>
  <c r="K40" i="1"/>
  <c r="G41" i="1"/>
  <c r="H41" i="1"/>
  <c r="M41" i="1"/>
  <c r="J41" i="1"/>
  <c r="K41" i="1"/>
  <c r="G42" i="1"/>
  <c r="H42" i="1"/>
  <c r="M42" i="1"/>
  <c r="J42" i="1"/>
  <c r="K42" i="1"/>
  <c r="G43" i="1"/>
  <c r="H43" i="1"/>
  <c r="M43" i="1"/>
  <c r="J43" i="1"/>
  <c r="K43" i="1"/>
  <c r="G44" i="1"/>
  <c r="H44" i="1"/>
  <c r="M44" i="1"/>
  <c r="J44" i="1"/>
  <c r="K44" i="1"/>
  <c r="G45" i="1"/>
  <c r="H45" i="1"/>
  <c r="M45" i="1"/>
  <c r="J45" i="1"/>
  <c r="K45" i="1"/>
  <c r="G46" i="1"/>
  <c r="H46" i="1"/>
  <c r="M46" i="1"/>
  <c r="J46" i="1"/>
  <c r="K46" i="1"/>
  <c r="P46" i="1" s="1"/>
  <c r="G47" i="1"/>
  <c r="H47" i="1"/>
  <c r="M47" i="1"/>
  <c r="J47" i="1"/>
  <c r="K47" i="1"/>
  <c r="G48" i="1"/>
  <c r="H48" i="1"/>
  <c r="M48" i="1"/>
  <c r="J48" i="1"/>
  <c r="K48" i="1"/>
  <c r="G49" i="1"/>
  <c r="H49" i="1"/>
  <c r="M49" i="1"/>
  <c r="J49" i="1"/>
  <c r="K49" i="1"/>
  <c r="G50" i="1"/>
  <c r="H50" i="1"/>
  <c r="M50" i="1"/>
  <c r="J50" i="1"/>
  <c r="K50" i="1"/>
  <c r="G51" i="1"/>
  <c r="H51" i="1"/>
  <c r="M51" i="1"/>
  <c r="J51" i="1"/>
  <c r="K51" i="1"/>
  <c r="G52" i="1"/>
  <c r="H52" i="1"/>
  <c r="M52" i="1"/>
  <c r="J52" i="1"/>
  <c r="K52" i="1"/>
  <c r="G53" i="1"/>
  <c r="H53" i="1"/>
  <c r="M53" i="1"/>
  <c r="J53" i="1"/>
  <c r="K53" i="1"/>
  <c r="G54" i="1"/>
  <c r="H54" i="1"/>
  <c r="M54" i="1"/>
  <c r="J54" i="1"/>
  <c r="K54" i="1"/>
  <c r="G55" i="1"/>
  <c r="H55" i="1"/>
  <c r="M55" i="1"/>
  <c r="J55" i="1"/>
  <c r="K55" i="1"/>
  <c r="G56" i="1"/>
  <c r="H56" i="1"/>
  <c r="M56" i="1"/>
  <c r="J56" i="1"/>
  <c r="K56" i="1"/>
  <c r="G57" i="1"/>
  <c r="H57" i="1"/>
  <c r="M57" i="1"/>
  <c r="J57" i="1"/>
  <c r="K57" i="1"/>
  <c r="P57" i="1" s="1"/>
  <c r="G58" i="1"/>
  <c r="H58" i="1"/>
  <c r="M58" i="1"/>
  <c r="J58" i="1"/>
  <c r="K58" i="1"/>
  <c r="G59" i="1"/>
  <c r="H59" i="1"/>
  <c r="M59" i="1"/>
  <c r="J59" i="1"/>
  <c r="K59" i="1"/>
  <c r="G60" i="1"/>
  <c r="H60" i="1"/>
  <c r="M60" i="1"/>
  <c r="J60" i="1"/>
  <c r="K60" i="1"/>
  <c r="G61" i="1"/>
  <c r="H61" i="1"/>
  <c r="M61" i="1"/>
  <c r="J61" i="1"/>
  <c r="K61" i="1"/>
  <c r="G62" i="1"/>
  <c r="H62" i="1"/>
  <c r="M62" i="1"/>
  <c r="J62" i="1"/>
  <c r="K62" i="1"/>
  <c r="G63" i="1"/>
  <c r="H63" i="1"/>
  <c r="M63" i="1"/>
  <c r="J63" i="1"/>
  <c r="K63" i="1"/>
  <c r="G64" i="1"/>
  <c r="H64" i="1"/>
  <c r="M64" i="1"/>
  <c r="J64" i="1"/>
  <c r="K64" i="1"/>
  <c r="G65" i="1"/>
  <c r="H65" i="1"/>
  <c r="M65" i="1"/>
  <c r="J65" i="1"/>
  <c r="K65" i="1"/>
  <c r="G66" i="1"/>
  <c r="H66" i="1"/>
  <c r="J66" i="1"/>
  <c r="K66" i="1"/>
  <c r="M66" i="1"/>
  <c r="G67" i="1"/>
  <c r="H67" i="1"/>
  <c r="M67" i="1"/>
  <c r="J67" i="1"/>
  <c r="K67" i="1"/>
  <c r="G68" i="1"/>
  <c r="H68" i="1"/>
  <c r="M68" i="1"/>
  <c r="J68" i="1"/>
  <c r="K68" i="1"/>
  <c r="G69" i="1"/>
  <c r="H69" i="1"/>
  <c r="M69" i="1"/>
  <c r="J69" i="1"/>
  <c r="K69" i="1"/>
  <c r="G70" i="1"/>
  <c r="H70" i="1"/>
  <c r="M70" i="1"/>
  <c r="J70" i="1"/>
  <c r="K70" i="1"/>
  <c r="G71" i="1"/>
  <c r="H71" i="1"/>
  <c r="M71" i="1"/>
  <c r="J71" i="1"/>
  <c r="K71" i="1"/>
  <c r="G72" i="1"/>
  <c r="H72" i="1"/>
  <c r="M72" i="1"/>
  <c r="J72" i="1"/>
  <c r="K72" i="1"/>
  <c r="G73" i="1"/>
  <c r="H73" i="1"/>
  <c r="M73" i="1"/>
  <c r="J73" i="1"/>
  <c r="K73" i="1"/>
  <c r="G74" i="1"/>
  <c r="H74" i="1"/>
  <c r="M74" i="1"/>
  <c r="J74" i="1"/>
  <c r="K74" i="1"/>
  <c r="G75" i="1"/>
  <c r="H75" i="1"/>
  <c r="M75" i="1"/>
  <c r="J75" i="1"/>
  <c r="K75" i="1"/>
  <c r="G76" i="1"/>
  <c r="H76" i="1"/>
  <c r="M76" i="1"/>
  <c r="J76" i="1"/>
  <c r="K76" i="1"/>
  <c r="G77" i="1"/>
  <c r="H77" i="1"/>
  <c r="M77" i="1"/>
  <c r="J77" i="1"/>
  <c r="K77" i="1"/>
  <c r="G78" i="1"/>
  <c r="H78" i="1"/>
  <c r="M78" i="1"/>
  <c r="J78" i="1"/>
  <c r="K78" i="1"/>
  <c r="G79" i="1"/>
  <c r="H79" i="1"/>
  <c r="M79" i="1"/>
  <c r="J79" i="1"/>
  <c r="K79" i="1"/>
  <c r="G80" i="1"/>
  <c r="H80" i="1"/>
  <c r="M80" i="1"/>
  <c r="J80" i="1"/>
  <c r="K80" i="1"/>
  <c r="P80" i="1" s="1"/>
  <c r="G81" i="1"/>
  <c r="H81" i="1"/>
  <c r="M81" i="1"/>
  <c r="J81" i="1"/>
  <c r="K81" i="1"/>
  <c r="G82" i="1"/>
  <c r="H82" i="1"/>
  <c r="M82" i="1"/>
  <c r="J82" i="1"/>
  <c r="K82" i="1"/>
  <c r="G83" i="1"/>
  <c r="H83" i="1"/>
  <c r="M83" i="1"/>
  <c r="J83" i="1"/>
  <c r="K83" i="1"/>
  <c r="G84" i="1"/>
  <c r="H84" i="1"/>
  <c r="M84" i="1"/>
  <c r="J84" i="1"/>
  <c r="K84" i="1"/>
  <c r="G85" i="1"/>
  <c r="H85" i="1"/>
  <c r="M85" i="1"/>
  <c r="J85" i="1"/>
  <c r="K85" i="1"/>
  <c r="G86" i="1"/>
  <c r="H86" i="1"/>
  <c r="M86" i="1"/>
  <c r="J86" i="1"/>
  <c r="K86" i="1"/>
  <c r="G87" i="1"/>
  <c r="H87" i="1"/>
  <c r="M87" i="1"/>
  <c r="J87" i="1"/>
  <c r="K87" i="1"/>
  <c r="G88" i="1"/>
  <c r="H88" i="1"/>
  <c r="M88" i="1"/>
  <c r="J88" i="1"/>
  <c r="K88" i="1"/>
  <c r="P88" i="1" s="1"/>
  <c r="G89" i="1"/>
  <c r="H89" i="1"/>
  <c r="M89" i="1"/>
  <c r="J89" i="1"/>
  <c r="K89" i="1"/>
  <c r="G90" i="1"/>
  <c r="H90" i="1"/>
  <c r="M90" i="1"/>
  <c r="J90" i="1"/>
  <c r="K90" i="1"/>
  <c r="G91" i="1"/>
  <c r="H91" i="1"/>
  <c r="M91" i="1"/>
  <c r="J91" i="1"/>
  <c r="K91" i="1"/>
  <c r="G92" i="1"/>
  <c r="H92" i="1"/>
  <c r="M92" i="1"/>
  <c r="J92" i="1"/>
  <c r="K92" i="1"/>
  <c r="G93" i="1"/>
  <c r="H93" i="1"/>
  <c r="M93" i="1"/>
  <c r="J93" i="1"/>
  <c r="K93" i="1"/>
  <c r="G94" i="1"/>
  <c r="H94" i="1"/>
  <c r="M94" i="1"/>
  <c r="J94" i="1"/>
  <c r="K94" i="1"/>
  <c r="F7" i="1"/>
  <c r="G38" i="1"/>
  <c r="K38" i="1"/>
  <c r="J38" i="1"/>
  <c r="M38" i="1"/>
  <c r="H38" i="1"/>
  <c r="G25" i="1"/>
  <c r="G27" i="1"/>
  <c r="G28" i="1"/>
  <c r="G29" i="1"/>
  <c r="G30" i="1"/>
  <c r="G31" i="1"/>
  <c r="G32" i="1"/>
  <c r="G33" i="1"/>
  <c r="G34" i="1"/>
  <c r="G26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L34" i="1" s="1"/>
  <c r="I25" i="1"/>
  <c r="H25" i="1"/>
  <c r="N49" i="1" l="1"/>
  <c r="P76" i="1"/>
  <c r="P65" i="1"/>
  <c r="P61" i="1"/>
  <c r="P55" i="1"/>
  <c r="P75" i="1"/>
  <c r="P93" i="1"/>
  <c r="P58" i="1"/>
  <c r="P39" i="1"/>
  <c r="N83" i="1"/>
  <c r="P73" i="1"/>
  <c r="P42" i="1"/>
  <c r="N38" i="1"/>
  <c r="N89" i="1"/>
  <c r="P87" i="1"/>
  <c r="P79" i="1"/>
  <c r="L36" i="1"/>
  <c r="P90" i="1"/>
  <c r="P47" i="1"/>
  <c r="P53" i="1"/>
  <c r="P92" i="1"/>
  <c r="P66" i="1"/>
  <c r="P43" i="1"/>
  <c r="J33" i="1"/>
  <c r="J31" i="1"/>
  <c r="J26" i="1"/>
  <c r="J28" i="1"/>
  <c r="L92" i="1"/>
  <c r="L74" i="1"/>
  <c r="L66" i="1"/>
  <c r="L40" i="1"/>
  <c r="L44" i="1"/>
  <c r="L48" i="1"/>
  <c r="L62" i="1"/>
  <c r="L94" i="1"/>
  <c r="L58" i="1"/>
  <c r="L72" i="1"/>
  <c r="L76" i="1"/>
  <c r="L38" i="1"/>
  <c r="L89" i="1"/>
  <c r="P71" i="1"/>
  <c r="L68" i="1"/>
  <c r="L57" i="1"/>
  <c r="L86" i="1"/>
  <c r="L83" i="1"/>
  <c r="L47" i="1"/>
  <c r="L43" i="1"/>
  <c r="L39" i="1"/>
  <c r="L69" i="1"/>
  <c r="L65" i="1"/>
  <c r="L54" i="1"/>
  <c r="J34" i="1"/>
  <c r="L84" i="1"/>
  <c r="P77" i="1"/>
  <c r="L59" i="1"/>
  <c r="J29" i="1"/>
  <c r="P38" i="1"/>
  <c r="L91" i="1"/>
  <c r="L73" i="1"/>
  <c r="L55" i="1"/>
  <c r="J32" i="1"/>
  <c r="J30" i="1"/>
  <c r="J27" i="1"/>
  <c r="L70" i="1"/>
  <c r="L56" i="1"/>
  <c r="L78" i="1"/>
  <c r="P60" i="1"/>
  <c r="N71" i="1"/>
  <c r="N69" i="1"/>
  <c r="N45" i="1"/>
  <c r="N40" i="1"/>
  <c r="N39" i="1"/>
  <c r="N91" i="1"/>
  <c r="N87" i="1"/>
  <c r="O87" i="1" s="1"/>
  <c r="R87" i="1" s="1"/>
  <c r="N86" i="1"/>
  <c r="N84" i="1"/>
  <c r="N77" i="1"/>
  <c r="N73" i="1"/>
  <c r="N64" i="1"/>
  <c r="N62" i="1"/>
  <c r="N58" i="1"/>
  <c r="O58" i="1" s="1"/>
  <c r="N50" i="1"/>
  <c r="N92" i="1"/>
  <c r="N66" i="1"/>
  <c r="N61" i="1"/>
  <c r="O61" i="1" s="1"/>
  <c r="N53" i="1"/>
  <c r="N46" i="1"/>
  <c r="O46" i="1" s="1"/>
  <c r="Q46" i="1" s="1"/>
  <c r="N41" i="1"/>
  <c r="N72" i="1"/>
  <c r="N59" i="1"/>
  <c r="N57" i="1"/>
  <c r="O57" i="1" s="1"/>
  <c r="N51" i="1"/>
  <c r="N94" i="1"/>
  <c r="N93" i="1"/>
  <c r="N78" i="1"/>
  <c r="N76" i="1"/>
  <c r="O76" i="1" s="1"/>
  <c r="N74" i="1"/>
  <c r="N67" i="1"/>
  <c r="N65" i="1"/>
  <c r="O65" i="1" s="1"/>
  <c r="N42" i="1"/>
  <c r="N88" i="1"/>
  <c r="O88" i="1" s="1"/>
  <c r="N81" i="1"/>
  <c r="N70" i="1"/>
  <c r="N60" i="1"/>
  <c r="O60" i="1" s="1"/>
  <c r="N55" i="1"/>
  <c r="O55" i="1" s="1"/>
  <c r="N54" i="1"/>
  <c r="N52" i="1"/>
  <c r="N48" i="1"/>
  <c r="N85" i="1"/>
  <c r="N82" i="1"/>
  <c r="N80" i="1"/>
  <c r="O80" i="1" s="1"/>
  <c r="N75" i="1"/>
  <c r="O75" i="1" s="1"/>
  <c r="N68" i="1"/>
  <c r="N63" i="1"/>
  <c r="N56" i="1"/>
  <c r="N44" i="1"/>
  <c r="N43" i="1"/>
  <c r="N90" i="1"/>
  <c r="N79" i="1"/>
  <c r="N47" i="1"/>
  <c r="L67" i="1"/>
  <c r="P67" i="1"/>
  <c r="P50" i="1"/>
  <c r="L50" i="1"/>
  <c r="L49" i="1"/>
  <c r="P49" i="1"/>
  <c r="O49" i="1" s="1"/>
  <c r="L90" i="1"/>
  <c r="P89" i="1"/>
  <c r="L82" i="1"/>
  <c r="P74" i="1"/>
  <c r="L51" i="1"/>
  <c r="P51" i="1"/>
  <c r="L88" i="1"/>
  <c r="L81" i="1"/>
  <c r="P81" i="1"/>
  <c r="L80" i="1"/>
  <c r="P56" i="1"/>
  <c r="P64" i="1"/>
  <c r="L64" i="1"/>
  <c r="L63" i="1"/>
  <c r="P63" i="1"/>
  <c r="P52" i="1"/>
  <c r="L52" i="1"/>
  <c r="L87" i="1"/>
  <c r="L71" i="1"/>
  <c r="P69" i="1"/>
  <c r="P59" i="1"/>
  <c r="P41" i="1"/>
  <c r="P91" i="1"/>
  <c r="P83" i="1"/>
  <c r="O83" i="1" s="1"/>
  <c r="L85" i="1"/>
  <c r="P85" i="1"/>
  <c r="P84" i="1"/>
  <c r="L77" i="1"/>
  <c r="L60" i="1"/>
  <c r="L79" i="1"/>
  <c r="P72" i="1"/>
  <c r="P45" i="1"/>
  <c r="L93" i="1"/>
  <c r="P82" i="1"/>
  <c r="L75" i="1"/>
  <c r="P68" i="1"/>
  <c r="L61" i="1"/>
  <c r="P94" i="1"/>
  <c r="P86" i="1"/>
  <c r="P78" i="1"/>
  <c r="P70" i="1"/>
  <c r="O70" i="1" s="1"/>
  <c r="P62" i="1"/>
  <c r="P54" i="1"/>
  <c r="P48" i="1"/>
  <c r="P44" i="1"/>
  <c r="P40" i="1"/>
  <c r="L53" i="1"/>
  <c r="L46" i="1"/>
  <c r="L42" i="1"/>
  <c r="L45" i="1"/>
  <c r="L41" i="1"/>
  <c r="O51" i="1" l="1"/>
  <c r="R51" i="1" s="1"/>
  <c r="O92" i="1"/>
  <c r="R92" i="1" s="1"/>
  <c r="O74" i="1"/>
  <c r="R74" i="1" s="1"/>
  <c r="O93" i="1"/>
  <c r="Q93" i="1" s="1"/>
  <c r="O47" i="1"/>
  <c r="O38" i="1"/>
  <c r="O79" i="1"/>
  <c r="R79" i="1" s="1"/>
  <c r="O42" i="1"/>
  <c r="O39" i="1"/>
  <c r="O72" i="1"/>
  <c r="R72" i="1" s="1"/>
  <c r="O82" i="1"/>
  <c r="Q82" i="1" s="1"/>
  <c r="O41" i="1"/>
  <c r="Q41" i="1" s="1"/>
  <c r="O89" i="1"/>
  <c r="Q89" i="1" s="1"/>
  <c r="O50" i="1"/>
  <c r="Q50" i="1" s="1"/>
  <c r="O73" i="1"/>
  <c r="Q73" i="1" s="1"/>
  <c r="O90" i="1"/>
  <c r="O66" i="1"/>
  <c r="R66" i="1" s="1"/>
  <c r="Q38" i="1"/>
  <c r="R38" i="1"/>
  <c r="O86" i="1"/>
  <c r="Q86" i="1" s="1"/>
  <c r="O94" i="1"/>
  <c r="Q94" i="1" s="1"/>
  <c r="O81" i="1"/>
  <c r="O71" i="1"/>
  <c r="R71" i="1" s="1"/>
  <c r="O43" i="1"/>
  <c r="R43" i="1" s="1"/>
  <c r="O53" i="1"/>
  <c r="Q53" i="1" s="1"/>
  <c r="O54" i="1"/>
  <c r="Q54" i="1" s="1"/>
  <c r="O84" i="1"/>
  <c r="R84" i="1" s="1"/>
  <c r="O85" i="1"/>
  <c r="Q85" i="1" s="1"/>
  <c r="O68" i="1"/>
  <c r="Q68" i="1" s="1"/>
  <c r="O91" i="1"/>
  <c r="R91" i="1" s="1"/>
  <c r="O78" i="1"/>
  <c r="Q78" i="1" s="1"/>
  <c r="O40" i="1"/>
  <c r="Q40" i="1" s="1"/>
  <c r="R46" i="1"/>
  <c r="S46" i="1" s="1"/>
  <c r="O52" i="1"/>
  <c r="Q52" i="1" s="1"/>
  <c r="O77" i="1"/>
  <c r="Q77" i="1" s="1"/>
  <c r="O44" i="1"/>
  <c r="Q44" i="1" s="1"/>
  <c r="R73" i="1"/>
  <c r="S73" i="1" s="1"/>
  <c r="R93" i="1"/>
  <c r="S93" i="1" s="1"/>
  <c r="O62" i="1"/>
  <c r="Q62" i="1" s="1"/>
  <c r="O45" i="1"/>
  <c r="R45" i="1" s="1"/>
  <c r="Q79" i="1"/>
  <c r="S79" i="1" s="1"/>
  <c r="Q75" i="1"/>
  <c r="R75" i="1"/>
  <c r="Q61" i="1"/>
  <c r="R61" i="1"/>
  <c r="R55" i="1"/>
  <c r="Q55" i="1"/>
  <c r="R57" i="1"/>
  <c r="Q57" i="1"/>
  <c r="Q39" i="1"/>
  <c r="R39" i="1"/>
  <c r="Q60" i="1"/>
  <c r="R60" i="1"/>
  <c r="Q92" i="1"/>
  <c r="O48" i="1"/>
  <c r="R48" i="1" s="1"/>
  <c r="O59" i="1"/>
  <c r="Q59" i="1" s="1"/>
  <c r="Q87" i="1"/>
  <c r="S87" i="1" s="1"/>
  <c r="O64" i="1"/>
  <c r="Q64" i="1" s="1"/>
  <c r="O67" i="1"/>
  <c r="Q67" i="1" s="1"/>
  <c r="O69" i="1"/>
  <c r="Q69" i="1" s="1"/>
  <c r="O56" i="1"/>
  <c r="Q56" i="1" s="1"/>
  <c r="O63" i="1"/>
  <c r="Q63" i="1" s="1"/>
  <c r="R80" i="1"/>
  <c r="Q80" i="1"/>
  <c r="Q42" i="1"/>
  <c r="R42" i="1"/>
  <c r="Q83" i="1"/>
  <c r="R83" i="1"/>
  <c r="R76" i="1"/>
  <c r="Q76" i="1"/>
  <c r="R47" i="1"/>
  <c r="Q47" i="1"/>
  <c r="Q88" i="1"/>
  <c r="R88" i="1"/>
  <c r="S88" i="1" s="1"/>
  <c r="R89" i="1"/>
  <c r="R53" i="1"/>
  <c r="Q51" i="1"/>
  <c r="R49" i="1"/>
  <c r="Q49" i="1"/>
  <c r="Q70" i="1"/>
  <c r="R70" i="1"/>
  <c r="R81" i="1"/>
  <c r="Q81" i="1"/>
  <c r="Q58" i="1"/>
  <c r="R58" i="1"/>
  <c r="Q65" i="1"/>
  <c r="R65" i="1"/>
  <c r="Q90" i="1"/>
  <c r="R90" i="1"/>
  <c r="R86" i="1" l="1"/>
  <c r="R82" i="1"/>
  <c r="Q43" i="1"/>
  <c r="R68" i="1"/>
  <c r="R94" i="1"/>
  <c r="Q74" i="1"/>
  <c r="S74" i="1" s="1"/>
  <c r="R50" i="1"/>
  <c r="S50" i="1" s="1"/>
  <c r="Q91" i="1"/>
  <c r="R64" i="1"/>
  <c r="S64" i="1" s="1"/>
  <c r="R56" i="1"/>
  <c r="R41" i="1"/>
  <c r="Q72" i="1"/>
  <c r="S72" i="1" s="1"/>
  <c r="R40" i="1"/>
  <c r="Q66" i="1"/>
  <c r="S66" i="1" s="1"/>
  <c r="R52" i="1"/>
  <c r="S38" i="1"/>
  <c r="S41" i="1"/>
  <c r="S65" i="1"/>
  <c r="R69" i="1"/>
  <c r="S69" i="1" s="1"/>
  <c r="S83" i="1"/>
  <c r="S91" i="1"/>
  <c r="Q71" i="1"/>
  <c r="S71" i="1" s="1"/>
  <c r="R44" i="1"/>
  <c r="S44" i="1" s="1"/>
  <c r="Q84" i="1"/>
  <c r="S84" i="1" s="1"/>
  <c r="S40" i="1"/>
  <c r="R59" i="1"/>
  <c r="S59" i="1" s="1"/>
  <c r="R85" i="1"/>
  <c r="S85" i="1" s="1"/>
  <c r="R62" i="1"/>
  <c r="S62" i="1" s="1"/>
  <c r="R54" i="1"/>
  <c r="S54" i="1" s="1"/>
  <c r="Q45" i="1"/>
  <c r="S45" i="1" s="1"/>
  <c r="S56" i="1"/>
  <c r="R78" i="1"/>
  <c r="S78" i="1" s="1"/>
  <c r="R77" i="1"/>
  <c r="S82" i="1"/>
  <c r="S86" i="1"/>
  <c r="S70" i="1"/>
  <c r="S42" i="1"/>
  <c r="S39" i="1"/>
  <c r="S75" i="1"/>
  <c r="R67" i="1"/>
  <c r="S67" i="1" s="1"/>
  <c r="S77" i="1"/>
  <c r="S90" i="1"/>
  <c r="S58" i="1"/>
  <c r="S53" i="1"/>
  <c r="S60" i="1"/>
  <c r="S61" i="1"/>
  <c r="S52" i="1"/>
  <c r="S57" i="1"/>
  <c r="S94" i="1"/>
  <c r="S81" i="1"/>
  <c r="S49" i="1"/>
  <c r="S47" i="1"/>
  <c r="Q48" i="1"/>
  <c r="S48" i="1" s="1"/>
  <c r="R63" i="1"/>
  <c r="S63" i="1" s="1"/>
  <c r="S55" i="1"/>
  <c r="S89" i="1"/>
  <c r="S76" i="1"/>
  <c r="S43" i="1"/>
  <c r="S68" i="1"/>
  <c r="S51" i="1"/>
  <c r="S80" i="1"/>
  <c r="S92" i="1"/>
</calcChain>
</file>

<file path=xl/sharedStrings.xml><?xml version="1.0" encoding="utf-8"?>
<sst xmlns="http://schemas.openxmlformats.org/spreadsheetml/2006/main" count="90" uniqueCount="71">
  <si>
    <t>[HEADER]</t>
  </si>
  <si>
    <t>Created by Sigma-1 CU-SI Version 1.1.0; Copyright 2015, GEOTAC</t>
  </si>
  <si>
    <t xml:space="preserve">File Location: </t>
  </si>
  <si>
    <t>C:\CENG_3341\202020 Data\</t>
  </si>
  <si>
    <t xml:space="preserve">File Name: </t>
  </si>
  <si>
    <t>Project:</t>
  </si>
  <si>
    <t>Load Frame Name:</t>
  </si>
  <si>
    <t>Load Frame</t>
  </si>
  <si>
    <t>Date:</t>
  </si>
  <si>
    <t>Time:</t>
  </si>
  <si>
    <t>Boring:</t>
  </si>
  <si>
    <t>Lab Compacted</t>
  </si>
  <si>
    <t>Sample:</t>
  </si>
  <si>
    <t>Specimen:</t>
  </si>
  <si>
    <t>Depth (ft):</t>
  </si>
  <si>
    <t>Diameter (inch):</t>
  </si>
  <si>
    <t>Height (inch):</t>
  </si>
  <si>
    <t>Piston Correction (lbs):</t>
  </si>
  <si>
    <t>Comments:</t>
  </si>
  <si>
    <t>[SENSORS]</t>
  </si>
  <si>
    <t>Name</t>
  </si>
  <si>
    <t>External Load Cell</t>
  </si>
  <si>
    <t>DCDT</t>
  </si>
  <si>
    <t>Pore Pressure</t>
  </si>
  <si>
    <t>Cell Pressure</t>
  </si>
  <si>
    <t>Load Frame Encoder</t>
  </si>
  <si>
    <t>ID</t>
  </si>
  <si>
    <t>N/A</t>
  </si>
  <si>
    <t>Module</t>
  </si>
  <si>
    <t>Load Frame ADIO</t>
  </si>
  <si>
    <t>Channel</t>
  </si>
  <si>
    <t>Unit</t>
  </si>
  <si>
    <t>lbs</t>
  </si>
  <si>
    <t>inch</t>
  </si>
  <si>
    <t>psi</t>
  </si>
  <si>
    <t>Cal. Factor</t>
  </si>
  <si>
    <t>Excitation</t>
  </si>
  <si>
    <t>Zero</t>
  </si>
  <si>
    <t>Min. Reading</t>
  </si>
  <si>
    <t>Max. Reading</t>
  </si>
  <si>
    <t>[B CHECK]</t>
  </si>
  <si>
    <t xml:space="preserve">Time          </t>
  </si>
  <si>
    <t>Platen Position</t>
  </si>
  <si>
    <t>[SHEAR]</t>
  </si>
  <si>
    <t>u</t>
  </si>
  <si>
    <t>Pc</t>
  </si>
  <si>
    <t>B</t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</si>
  <si>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(min)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</si>
  <si>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(Sec)</t>
    </r>
  </si>
  <si>
    <r>
      <t>Area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</si>
  <si>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Q/P</t>
  </si>
  <si>
    <r>
      <rPr>
        <i/>
        <sz val="11"/>
        <color theme="1"/>
        <rFont val="Calibri"/>
        <family val="2"/>
        <scheme val="minor"/>
      </rPr>
      <t>F</t>
    </r>
    <r>
      <rPr>
        <i/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(lb)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</si>
  <si>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(in)</t>
    </r>
  </si>
  <si>
    <r>
      <rPr>
        <i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</si>
  <si>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i/>
        <vertAlign val="subscript"/>
        <sz val="11"/>
        <color theme="1"/>
        <rFont val="Calibri"/>
        <family val="2"/>
        <scheme val="minor"/>
      </rPr>
      <t>cell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</si>
  <si>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</si>
  <si>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(%)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</si>
  <si>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</si>
  <si>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1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</si>
  <si>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</si>
  <si>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</si>
  <si>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</si>
  <si>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3c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</si>
  <si>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 xml:space="preserve">3c </t>
    </r>
  </si>
  <si>
    <t>Sample2</t>
  </si>
  <si>
    <t>Specimen2</t>
  </si>
  <si>
    <t>CU Spec 2 10 psi.trx</t>
  </si>
  <si>
    <t>LC6</t>
  </si>
  <si>
    <t>LPT2</t>
  </si>
  <si>
    <t>PS8</t>
  </si>
  <si>
    <t>PS2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</si>
</sst>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Symbol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2" fontId="0" fillId="33" borderId="0" xfId="0" applyNumberFormat="1" applyFill="1"/>
    <xf numFmtId="1" fontId="0" fillId="33" borderId="0" xfId="0" applyNumberFormat="1" applyFill="1"/>
    <xf numFmtId="164" fontId="0" fillId="33" borderId="0" xfId="0" applyNumberFormat="1" applyFill="1"/>
    <xf numFmtId="0" fontId="22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2" fontId="0" fillId="33" borderId="11" xfId="0" applyNumberFormat="1" applyFill="1" applyBorder="1"/>
    <xf numFmtId="0" fontId="22" fillId="33" borderId="0" xfId="0" applyFont="1" applyFill="1" applyAlignment="1">
      <alignment horizontal="right"/>
    </xf>
    <xf numFmtId="0" fontId="22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B-Value</a:t>
            </a:r>
            <a:r>
              <a:rPr lang="en-US" baseline="0"/>
              <a:t> Check, </a:t>
            </a:r>
            <a:r>
              <a:rPr lang="en-US"/>
              <a:t>Specimen 2, </a:t>
            </a:r>
            <a:r>
              <a:rPr lang="en-US" i="1">
                <a:latin typeface="Symbol" panose="05050102010706020507" pitchFamily="18" charset="2"/>
              </a:rPr>
              <a:t>s </a:t>
            </a:r>
            <a:r>
              <a:rPr lang="en-US" i="1"/>
              <a:t>'</a:t>
            </a:r>
            <a:r>
              <a:rPr lang="en-US"/>
              <a:t> = 10 psi</a:t>
            </a:r>
          </a:p>
        </c:rich>
      </c:tx>
      <c:layout>
        <c:manualLayout>
          <c:xMode val="edge"/>
          <c:yMode val="edge"/>
          <c:x val="0.22780555555555557"/>
          <c:y val="0.85648148148148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78937007874017"/>
          <c:y val="4.5532589676290466E-2"/>
          <c:w val="0.81865507436570428"/>
          <c:h val="0.6192669145523476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psi'!$G$25:$G$34</c:f>
              <c:numCache>
                <c:formatCode>General</c:formatCode>
                <c:ptCount val="10"/>
                <c:pt idx="0">
                  <c:v>0</c:v>
                </c:pt>
                <c:pt idx="1">
                  <c:v>15.999999968335032</c:v>
                </c:pt>
                <c:pt idx="2">
                  <c:v>30.999999702908099</c:v>
                </c:pt>
                <c:pt idx="3">
                  <c:v>46.000000066123903</c:v>
                </c:pt>
                <c:pt idx="4">
                  <c:v>60.999999800696969</c:v>
                </c:pt>
                <c:pt idx="5">
                  <c:v>76.000000163912773</c:v>
                </c:pt>
                <c:pt idx="6">
                  <c:v>90.999999898485839</c:v>
                </c:pt>
                <c:pt idx="7">
                  <c:v>105.99999963305891</c:v>
                </c:pt>
                <c:pt idx="8">
                  <c:v>120.99999999627471</c:v>
                </c:pt>
                <c:pt idx="9">
                  <c:v>135.99999973084778</c:v>
                </c:pt>
              </c:numCache>
            </c:numRef>
          </c:xVal>
          <c:yVal>
            <c:numRef>
              <c:f>'CU Spec 1 20 psi'!$J$25:$J$34</c:f>
              <c:numCache>
                <c:formatCode>0.00</c:formatCode>
                <c:ptCount val="10"/>
                <c:pt idx="0">
                  <c:v>0</c:v>
                </c:pt>
                <c:pt idx="1">
                  <c:v>0.97</c:v>
                </c:pt>
                <c:pt idx="2">
                  <c:v>0.97</c:v>
                </c:pt>
                <c:pt idx="3">
                  <c:v>0.97</c:v>
                </c:pt>
                <c:pt idx="4">
                  <c:v>0.97</c:v>
                </c:pt>
                <c:pt idx="5">
                  <c:v>0.97</c:v>
                </c:pt>
                <c:pt idx="6">
                  <c:v>0.97</c:v>
                </c:pt>
                <c:pt idx="7">
                  <c:v>0.97</c:v>
                </c:pt>
                <c:pt idx="8">
                  <c:v>0.97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3-41C1-91E3-23EEA9F8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48239"/>
        <c:axId val="193155567"/>
      </c:scatterChart>
      <c:valAx>
        <c:axId val="19184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155567"/>
        <c:crosses val="autoZero"/>
        <c:crossBetween val="midCat"/>
        <c:minorUnit val="10"/>
      </c:valAx>
      <c:valAx>
        <c:axId val="193155567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B-Value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84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>
                <a:latin typeface="Symbol" panose="05050102010706020507" pitchFamily="18" charset="2"/>
              </a:rPr>
              <a:t>t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9.4826615805669895E-2</c:v>
                </c:pt>
                <c:pt idx="2">
                  <c:v>0.19914868421368048</c:v>
                </c:pt>
                <c:pt idx="3">
                  <c:v>0.30259042936144537</c:v>
                </c:pt>
                <c:pt idx="4">
                  <c:v>0.39971942907866326</c:v>
                </c:pt>
                <c:pt idx="5">
                  <c:v>0.48449380663024799</c:v>
                </c:pt>
                <c:pt idx="6">
                  <c:v>0.59033574938502709</c:v>
                </c:pt>
                <c:pt idx="7">
                  <c:v>0.69200179975136833</c:v>
                </c:pt>
                <c:pt idx="8">
                  <c:v>0.79002617098969963</c:v>
                </c:pt>
                <c:pt idx="9">
                  <c:v>0.88534937940375324</c:v>
                </c:pt>
                <c:pt idx="10">
                  <c:v>0.99830162541466727</c:v>
                </c:pt>
                <c:pt idx="11">
                  <c:v>1.0953553838276011</c:v>
                </c:pt>
                <c:pt idx="12">
                  <c:v>1.200008513974492</c:v>
                </c:pt>
                <c:pt idx="13">
                  <c:v>1.2888534460885572</c:v>
                </c:pt>
                <c:pt idx="14">
                  <c:v>1.3955456155819677</c:v>
                </c:pt>
                <c:pt idx="15">
                  <c:v>1.4949544268193691</c:v>
                </c:pt>
                <c:pt idx="16">
                  <c:v>1.5959508295774472</c:v>
                </c:pt>
                <c:pt idx="17">
                  <c:v>1.8548787300552441</c:v>
                </c:pt>
                <c:pt idx="18">
                  <c:v>2.1028966414099544</c:v>
                </c:pt>
                <c:pt idx="19">
                  <c:v>2.3470170532020607</c:v>
                </c:pt>
                <c:pt idx="20">
                  <c:v>2.6107829695461859</c:v>
                </c:pt>
                <c:pt idx="21">
                  <c:v>2.849508579820228</c:v>
                </c:pt>
                <c:pt idx="22">
                  <c:v>3.1073680537769706</c:v>
                </c:pt>
                <c:pt idx="23">
                  <c:v>3.3569359360002493</c:v>
                </c:pt>
                <c:pt idx="24">
                  <c:v>3.5962935732303172</c:v>
                </c:pt>
                <c:pt idx="25">
                  <c:v>3.8540326611002262</c:v>
                </c:pt>
                <c:pt idx="26">
                  <c:v>4.0954142894159409</c:v>
                </c:pt>
                <c:pt idx="27">
                  <c:v>4.355448237066966</c:v>
                </c:pt>
                <c:pt idx="28">
                  <c:v>4.612179091459236</c:v>
                </c:pt>
                <c:pt idx="29">
                  <c:v>4.8465030854319258</c:v>
                </c:pt>
                <c:pt idx="30">
                  <c:v>5.1029254504766186</c:v>
                </c:pt>
                <c:pt idx="31">
                  <c:v>5.3542539792203909</c:v>
                </c:pt>
                <c:pt idx="32">
                  <c:v>5.5981336188387738</c:v>
                </c:pt>
                <c:pt idx="33">
                  <c:v>5.8664365858320187</c:v>
                </c:pt>
                <c:pt idx="34">
                  <c:v>6.1172609978370343</c:v>
                </c:pt>
                <c:pt idx="35">
                  <c:v>6.35737104811008</c:v>
                </c:pt>
                <c:pt idx="36">
                  <c:v>6.614154571415459</c:v>
                </c:pt>
                <c:pt idx="37">
                  <c:v>6.8511947764732319</c:v>
                </c:pt>
                <c:pt idx="38">
                  <c:v>7.1037723108683073</c:v>
                </c:pt>
                <c:pt idx="39">
                  <c:v>7.3600065726523205</c:v>
                </c:pt>
                <c:pt idx="40">
                  <c:v>7.603818495096788</c:v>
                </c:pt>
                <c:pt idx="41">
                  <c:v>7.8462760740639954</c:v>
                </c:pt>
                <c:pt idx="42">
                  <c:v>8.1044515614988093</c:v>
                </c:pt>
                <c:pt idx="43">
                  <c:v>8.3556296076340111</c:v>
                </c:pt>
                <c:pt idx="44">
                  <c:v>8.603391698554125</c:v>
                </c:pt>
                <c:pt idx="45">
                  <c:v>8.8655248785949592</c:v>
                </c:pt>
                <c:pt idx="46">
                  <c:v>9.1129784801674329</c:v>
                </c:pt>
                <c:pt idx="47">
                  <c:v>9.3757813078165899</c:v>
                </c:pt>
                <c:pt idx="48">
                  <c:v>9.6218579935204342</c:v>
                </c:pt>
                <c:pt idx="49">
                  <c:v>9.8673252246594956</c:v>
                </c:pt>
                <c:pt idx="50">
                  <c:v>10.113514772319736</c:v>
                </c:pt>
                <c:pt idx="51">
                  <c:v>10.358229590415817</c:v>
                </c:pt>
                <c:pt idx="52">
                  <c:v>10.591409916563164</c:v>
                </c:pt>
                <c:pt idx="53">
                  <c:v>10.852286566822263</c:v>
                </c:pt>
                <c:pt idx="54">
                  <c:v>11.097302350135548</c:v>
                </c:pt>
                <c:pt idx="55">
                  <c:v>11.336629890843943</c:v>
                </c:pt>
                <c:pt idx="56">
                  <c:v>11.592487946106402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-9.6463454782756308E-2</c:v>
                </c:pt>
                <c:pt idx="1">
                  <c:v>0.37808317671181157</c:v>
                </c:pt>
                <c:pt idx="2">
                  <c:v>2.9435509353338443</c:v>
                </c:pt>
                <c:pt idx="3">
                  <c:v>5.0037112097123426</c:v>
                </c:pt>
                <c:pt idx="4">
                  <c:v>6.0214247591396948</c:v>
                </c:pt>
                <c:pt idx="5">
                  <c:v>6.6162473237632398</c:v>
                </c:pt>
                <c:pt idx="6">
                  <c:v>7.0921082222366891</c:v>
                </c:pt>
                <c:pt idx="7">
                  <c:v>7.4674572361816605</c:v>
                </c:pt>
                <c:pt idx="8">
                  <c:v>7.8425387658222245</c:v>
                </c:pt>
                <c:pt idx="9">
                  <c:v>8.1818926852182763</c:v>
                </c:pt>
                <c:pt idx="10">
                  <c:v>8.5462539999353542</c:v>
                </c:pt>
                <c:pt idx="11">
                  <c:v>8.8673787956856458</c:v>
                </c:pt>
                <c:pt idx="12">
                  <c:v>9.2315446528906211</c:v>
                </c:pt>
                <c:pt idx="13">
                  <c:v>9.5411547117895417</c:v>
                </c:pt>
                <c:pt idx="14">
                  <c:v>9.908863987882718</c:v>
                </c:pt>
                <c:pt idx="15">
                  <c:v>10.232366394007418</c:v>
                </c:pt>
                <c:pt idx="16">
                  <c:v>10.578321041420541</c:v>
                </c:pt>
                <c:pt idx="17">
                  <c:v>11.474502608354975</c:v>
                </c:pt>
                <c:pt idx="18">
                  <c:v>12.339398666240813</c:v>
                </c:pt>
                <c:pt idx="19">
                  <c:v>13.278511362327286</c:v>
                </c:pt>
                <c:pt idx="20">
                  <c:v>14.183215672391416</c:v>
                </c:pt>
                <c:pt idx="21">
                  <c:v>15.159003871234006</c:v>
                </c:pt>
                <c:pt idx="22">
                  <c:v>16.094683965833287</c:v>
                </c:pt>
                <c:pt idx="23">
                  <c:v>17.061614980099389</c:v>
                </c:pt>
                <c:pt idx="24">
                  <c:v>17.949801205785093</c:v>
                </c:pt>
                <c:pt idx="25">
                  <c:v>18.893299276888644</c:v>
                </c:pt>
                <c:pt idx="26">
                  <c:v>19.851506800126206</c:v>
                </c:pt>
                <c:pt idx="27">
                  <c:v>20.796968496961966</c:v>
                </c:pt>
                <c:pt idx="28">
                  <c:v>21.648738381264987</c:v>
                </c:pt>
                <c:pt idx="29">
                  <c:v>22.51114557000767</c:v>
                </c:pt>
                <c:pt idx="30">
                  <c:v>23.429363121045583</c:v>
                </c:pt>
                <c:pt idx="31">
                  <c:v>24.296831130165483</c:v>
                </c:pt>
                <c:pt idx="32">
                  <c:v>25.134226336607796</c:v>
                </c:pt>
                <c:pt idx="33">
                  <c:v>25.950662138456913</c:v>
                </c:pt>
                <c:pt idx="34">
                  <c:v>26.783688950602951</c:v>
                </c:pt>
                <c:pt idx="35">
                  <c:v>27.583685354578051</c:v>
                </c:pt>
                <c:pt idx="36">
                  <c:v>28.378830243215567</c:v>
                </c:pt>
                <c:pt idx="37">
                  <c:v>29.136619431189644</c:v>
                </c:pt>
                <c:pt idx="38">
                  <c:v>29.927195299601635</c:v>
                </c:pt>
                <c:pt idx="39">
                  <c:v>30.600152068688843</c:v>
                </c:pt>
                <c:pt idx="40">
                  <c:v>31.312368097888054</c:v>
                </c:pt>
                <c:pt idx="41">
                  <c:v>32.028495957014833</c:v>
                </c:pt>
                <c:pt idx="42">
                  <c:v>32.730283110776348</c:v>
                </c:pt>
                <c:pt idx="43">
                  <c:v>33.311324668367675</c:v>
                </c:pt>
                <c:pt idx="44">
                  <c:v>33.926246235639631</c:v>
                </c:pt>
                <c:pt idx="45">
                  <c:v>34.513938811982051</c:v>
                </c:pt>
                <c:pt idx="46">
                  <c:v>35.166185442987029</c:v>
                </c:pt>
                <c:pt idx="47">
                  <c:v>35.707284467106376</c:v>
                </c:pt>
                <c:pt idx="48">
                  <c:v>36.233655922970051</c:v>
                </c:pt>
                <c:pt idx="49">
                  <c:v>36.713688657229888</c:v>
                </c:pt>
                <c:pt idx="50">
                  <c:v>37.267693154555957</c:v>
                </c:pt>
                <c:pt idx="51">
                  <c:v>37.774438901085887</c:v>
                </c:pt>
                <c:pt idx="52">
                  <c:v>38.327549529646745</c:v>
                </c:pt>
                <c:pt idx="53">
                  <c:v>38.789068918452386</c:v>
                </c:pt>
                <c:pt idx="54">
                  <c:v>39.317885734285277</c:v>
                </c:pt>
                <c:pt idx="55">
                  <c:v>39.799905169375819</c:v>
                </c:pt>
                <c:pt idx="56">
                  <c:v>39.844815855176279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 Stress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Stress Ratio </a:t>
            </a:r>
            <a:r>
              <a:rPr lang="en-US" i="1">
                <a:latin typeface="+mn-lt"/>
              </a:rPr>
              <a:t>(Q/P)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9.4826615805669895E-2</c:v>
                </c:pt>
                <c:pt idx="2">
                  <c:v>0.19914868421368048</c:v>
                </c:pt>
                <c:pt idx="3">
                  <c:v>0.30259042936144537</c:v>
                </c:pt>
                <c:pt idx="4">
                  <c:v>0.39971942907866326</c:v>
                </c:pt>
                <c:pt idx="5">
                  <c:v>0.48449380663024799</c:v>
                </c:pt>
                <c:pt idx="6">
                  <c:v>0.59033574938502709</c:v>
                </c:pt>
                <c:pt idx="7">
                  <c:v>0.69200179975136833</c:v>
                </c:pt>
                <c:pt idx="8">
                  <c:v>0.79002617098969963</c:v>
                </c:pt>
                <c:pt idx="9">
                  <c:v>0.88534937940375324</c:v>
                </c:pt>
                <c:pt idx="10">
                  <c:v>0.99830162541466727</c:v>
                </c:pt>
                <c:pt idx="11">
                  <c:v>1.0953553838276011</c:v>
                </c:pt>
                <c:pt idx="12">
                  <c:v>1.200008513974492</c:v>
                </c:pt>
                <c:pt idx="13">
                  <c:v>1.2888534460885572</c:v>
                </c:pt>
                <c:pt idx="14">
                  <c:v>1.3955456155819677</c:v>
                </c:pt>
                <c:pt idx="15">
                  <c:v>1.4949544268193691</c:v>
                </c:pt>
                <c:pt idx="16">
                  <c:v>1.5959508295774472</c:v>
                </c:pt>
                <c:pt idx="17">
                  <c:v>1.8548787300552441</c:v>
                </c:pt>
                <c:pt idx="18">
                  <c:v>2.1028966414099544</c:v>
                </c:pt>
                <c:pt idx="19">
                  <c:v>2.3470170532020607</c:v>
                </c:pt>
                <c:pt idx="20">
                  <c:v>2.6107829695461859</c:v>
                </c:pt>
                <c:pt idx="21">
                  <c:v>2.849508579820228</c:v>
                </c:pt>
                <c:pt idx="22">
                  <c:v>3.1073680537769706</c:v>
                </c:pt>
                <c:pt idx="23">
                  <c:v>3.3569359360002493</c:v>
                </c:pt>
                <c:pt idx="24">
                  <c:v>3.5962935732303172</c:v>
                </c:pt>
                <c:pt idx="25">
                  <c:v>3.8540326611002262</c:v>
                </c:pt>
                <c:pt idx="26">
                  <c:v>4.0954142894159409</c:v>
                </c:pt>
                <c:pt idx="27">
                  <c:v>4.355448237066966</c:v>
                </c:pt>
                <c:pt idx="28">
                  <c:v>4.612179091459236</c:v>
                </c:pt>
                <c:pt idx="29">
                  <c:v>4.8465030854319258</c:v>
                </c:pt>
                <c:pt idx="30">
                  <c:v>5.1029254504766186</c:v>
                </c:pt>
                <c:pt idx="31">
                  <c:v>5.3542539792203909</c:v>
                </c:pt>
                <c:pt idx="32">
                  <c:v>5.5981336188387738</c:v>
                </c:pt>
                <c:pt idx="33">
                  <c:v>5.8664365858320187</c:v>
                </c:pt>
                <c:pt idx="34">
                  <c:v>6.1172609978370343</c:v>
                </c:pt>
                <c:pt idx="35">
                  <c:v>6.35737104811008</c:v>
                </c:pt>
                <c:pt idx="36">
                  <c:v>6.614154571415459</c:v>
                </c:pt>
                <c:pt idx="37">
                  <c:v>6.8511947764732319</c:v>
                </c:pt>
                <c:pt idx="38">
                  <c:v>7.1037723108683073</c:v>
                </c:pt>
                <c:pt idx="39">
                  <c:v>7.3600065726523205</c:v>
                </c:pt>
                <c:pt idx="40">
                  <c:v>7.603818495096788</c:v>
                </c:pt>
                <c:pt idx="41">
                  <c:v>7.8462760740639954</c:v>
                </c:pt>
                <c:pt idx="42">
                  <c:v>8.1044515614988093</c:v>
                </c:pt>
                <c:pt idx="43">
                  <c:v>8.3556296076340111</c:v>
                </c:pt>
                <c:pt idx="44">
                  <c:v>8.603391698554125</c:v>
                </c:pt>
                <c:pt idx="45">
                  <c:v>8.8655248785949592</c:v>
                </c:pt>
                <c:pt idx="46">
                  <c:v>9.1129784801674329</c:v>
                </c:pt>
                <c:pt idx="47">
                  <c:v>9.3757813078165899</c:v>
                </c:pt>
                <c:pt idx="48">
                  <c:v>9.6218579935204342</c:v>
                </c:pt>
                <c:pt idx="49">
                  <c:v>9.8673252246594956</c:v>
                </c:pt>
                <c:pt idx="50">
                  <c:v>10.113514772319736</c:v>
                </c:pt>
                <c:pt idx="51">
                  <c:v>10.358229590415817</c:v>
                </c:pt>
                <c:pt idx="52">
                  <c:v>10.591409916563164</c:v>
                </c:pt>
                <c:pt idx="53">
                  <c:v>10.852286566822263</c:v>
                </c:pt>
                <c:pt idx="54">
                  <c:v>11.097302350135548</c:v>
                </c:pt>
                <c:pt idx="55">
                  <c:v>11.336629890843943</c:v>
                </c:pt>
                <c:pt idx="56">
                  <c:v>11.592487946106402</c:v>
                </c:pt>
              </c:numCache>
            </c:numRef>
          </c:xVal>
          <c:yVal>
            <c:numRef>
              <c:f>'CU Spec 1 20 psi'!$S$38:$S$158</c:f>
              <c:numCache>
                <c:formatCode>0.0000</c:formatCode>
                <c:ptCount val="121"/>
                <c:pt idx="0">
                  <c:v>-8.8824619524992699E-3</c:v>
                </c:pt>
                <c:pt idx="1">
                  <c:v>3.4661526289008683E-2</c:v>
                </c:pt>
                <c:pt idx="2">
                  <c:v>0.26011779705919225</c:v>
                </c:pt>
                <c:pt idx="3">
                  <c:v>0.42327348683143073</c:v>
                </c:pt>
                <c:pt idx="4">
                  <c:v>0.49222703792257166</c:v>
                </c:pt>
                <c:pt idx="5">
                  <c:v>0.52638525373406286</c:v>
                </c:pt>
                <c:pt idx="6">
                  <c:v>0.54961799102397801</c:v>
                </c:pt>
                <c:pt idx="7">
                  <c:v>0.56517487716121473</c:v>
                </c:pt>
                <c:pt idx="8">
                  <c:v>0.57876564597485802</c:v>
                </c:pt>
                <c:pt idx="9">
                  <c:v>0.58921083269233498</c:v>
                </c:pt>
                <c:pt idx="10">
                  <c:v>0.59931805301944563</c:v>
                </c:pt>
                <c:pt idx="11">
                  <c:v>0.60675790774361316</c:v>
                </c:pt>
                <c:pt idx="12">
                  <c:v>0.61479197071351621</c:v>
                </c:pt>
                <c:pt idx="13">
                  <c:v>0.61968647785037612</c:v>
                </c:pt>
                <c:pt idx="14">
                  <c:v>0.62657796833763124</c:v>
                </c:pt>
                <c:pt idx="15">
                  <c:v>0.63048306303196133</c:v>
                </c:pt>
                <c:pt idx="16">
                  <c:v>0.63505108214622397</c:v>
                </c:pt>
                <c:pt idx="17">
                  <c:v>0.64409061833087045</c:v>
                </c:pt>
                <c:pt idx="18">
                  <c:v>0.64904006197485076</c:v>
                </c:pt>
                <c:pt idx="19">
                  <c:v>0.65354175971632755</c:v>
                </c:pt>
                <c:pt idx="20">
                  <c:v>0.65523695550466621</c:v>
                </c:pt>
                <c:pt idx="21">
                  <c:v>0.65659870927326069</c:v>
                </c:pt>
                <c:pt idx="22">
                  <c:v>0.6559531266277755</c:v>
                </c:pt>
                <c:pt idx="23">
                  <c:v>0.65510103718670809</c:v>
                </c:pt>
                <c:pt idx="24">
                  <c:v>0.65264067786893154</c:v>
                </c:pt>
                <c:pt idx="25">
                  <c:v>0.65095984222160719</c:v>
                </c:pt>
                <c:pt idx="26">
                  <c:v>0.64889740860649703</c:v>
                </c:pt>
                <c:pt idx="27">
                  <c:v>0.64646220098725604</c:v>
                </c:pt>
                <c:pt idx="28">
                  <c:v>0.64291042671799548</c:v>
                </c:pt>
                <c:pt idx="29">
                  <c:v>0.63982676966286611</c:v>
                </c:pt>
                <c:pt idx="30">
                  <c:v>0.6374965887561832</c:v>
                </c:pt>
                <c:pt idx="31">
                  <c:v>0.63468506421995652</c:v>
                </c:pt>
                <c:pt idx="32">
                  <c:v>0.63155429577968902</c:v>
                </c:pt>
                <c:pt idx="33">
                  <c:v>0.62854241814677059</c:v>
                </c:pt>
                <c:pt idx="34">
                  <c:v>0.62594823085299378</c:v>
                </c:pt>
                <c:pt idx="35">
                  <c:v>0.62319396689848028</c:v>
                </c:pt>
                <c:pt idx="36">
                  <c:v>0.62060154027107162</c:v>
                </c:pt>
                <c:pt idx="37">
                  <c:v>0.61757917067403967</c:v>
                </c:pt>
                <c:pt idx="38">
                  <c:v>0.61536759479873471</c:v>
                </c:pt>
                <c:pt idx="39">
                  <c:v>0.61252570891896596</c:v>
                </c:pt>
                <c:pt idx="40">
                  <c:v>0.61016459560889891</c:v>
                </c:pt>
                <c:pt idx="41">
                  <c:v>0.60790216792382856</c:v>
                </c:pt>
                <c:pt idx="42">
                  <c:v>0.60577546339059962</c:v>
                </c:pt>
                <c:pt idx="43">
                  <c:v>0.60300097593058521</c:v>
                </c:pt>
                <c:pt idx="44">
                  <c:v>0.60089548813292515</c:v>
                </c:pt>
                <c:pt idx="45">
                  <c:v>0.59878434734156016</c:v>
                </c:pt>
                <c:pt idx="46">
                  <c:v>0.59700214780740402</c:v>
                </c:pt>
                <c:pt idx="47">
                  <c:v>0.59475460746334852</c:v>
                </c:pt>
                <c:pt idx="48">
                  <c:v>0.59252659153554554</c:v>
                </c:pt>
                <c:pt idx="49">
                  <c:v>0.59044690740518524</c:v>
                </c:pt>
                <c:pt idx="50">
                  <c:v>0.58892934407445563</c:v>
                </c:pt>
                <c:pt idx="51">
                  <c:v>0.58707470654831639</c:v>
                </c:pt>
                <c:pt idx="52">
                  <c:v>0.58481204178959034</c:v>
                </c:pt>
                <c:pt idx="53">
                  <c:v>0.58229362945822705</c:v>
                </c:pt>
                <c:pt idx="54">
                  <c:v>0.58068405557723646</c:v>
                </c:pt>
                <c:pt idx="55">
                  <c:v>0.57925775968560522</c:v>
                </c:pt>
                <c:pt idx="56">
                  <c:v>0.57513211788777974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Stress ratio</a:t>
                </a:r>
                <a:r>
                  <a:rPr lang="en-US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 baseline="0">
                <a:latin typeface="+mn-lt"/>
              </a:rPr>
              <a:t>Q</a:t>
            </a:r>
            <a:r>
              <a:rPr lang="en-US" i="0" baseline="0">
                <a:latin typeface="+mn-lt"/>
              </a:rPr>
              <a:t> vs </a:t>
            </a:r>
            <a:r>
              <a:rPr lang="en-US" i="1" baseline="0">
                <a:latin typeface="+mn-lt"/>
              </a:rPr>
              <a:t>P</a:t>
            </a:r>
            <a:endParaRPr lang="en-US" i="1" baseline="-25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psi'!$Q$38:$Q$158</c:f>
              <c:numCache>
                <c:formatCode>0.00</c:formatCode>
                <c:ptCount val="121"/>
                <c:pt idx="0">
                  <c:v>10.85999076591758</c:v>
                </c:pt>
                <c:pt idx="1">
                  <c:v>10.90786290134325</c:v>
                </c:pt>
                <c:pt idx="2">
                  <c:v>11.316222759890634</c:v>
                </c:pt>
                <c:pt idx="3">
                  <c:v>11.821461455498813</c:v>
                </c:pt>
                <c:pt idx="4">
                  <c:v>12.233023168643729</c:v>
                </c:pt>
                <c:pt idx="5">
                  <c:v>12.56921100435283</c:v>
                </c:pt>
                <c:pt idx="6">
                  <c:v>12.903704642243568</c:v>
                </c:pt>
                <c:pt idx="7">
                  <c:v>13.212648930344416</c:v>
                </c:pt>
                <c:pt idx="8">
                  <c:v>13.550456597354623</c:v>
                </c:pt>
                <c:pt idx="9">
                  <c:v>13.8861884935686</c:v>
                </c:pt>
                <c:pt idx="10">
                  <c:v>14.259964232477509</c:v>
                </c:pt>
                <c:pt idx="11">
                  <c:v>14.614360492904488</c:v>
                </c:pt>
                <c:pt idx="12">
                  <c:v>15.015720914794416</c:v>
                </c:pt>
                <c:pt idx="13">
                  <c:v>15.396745052250861</c:v>
                </c:pt>
                <c:pt idx="14">
                  <c:v>15.814255349851898</c:v>
                </c:pt>
                <c:pt idx="15">
                  <c:v>16.229407249737182</c:v>
                </c:pt>
                <c:pt idx="16">
                  <c:v>16.657433297601759</c:v>
                </c:pt>
                <c:pt idx="17">
                  <c:v>17.8150438490947</c:v>
                </c:pt>
                <c:pt idx="18">
                  <c:v>19.011767361009134</c:v>
                </c:pt>
                <c:pt idx="19">
                  <c:v>20.317770310639183</c:v>
                </c:pt>
                <c:pt idx="20">
                  <c:v>21.645933662986767</c:v>
                </c:pt>
                <c:pt idx="21">
                  <c:v>23.087166723206565</c:v>
                </c:pt>
                <c:pt idx="22">
                  <c:v>24.536332418408168</c:v>
                </c:pt>
                <c:pt idx="23">
                  <c:v>26.044249683025182</c:v>
                </c:pt>
                <c:pt idx="24">
                  <c:v>27.503344205262536</c:v>
                </c:pt>
                <c:pt idx="25">
                  <c:v>29.023755463024049</c:v>
                </c:pt>
                <c:pt idx="26">
                  <c:v>30.592673875454654</c:v>
                </c:pt>
                <c:pt idx="27">
                  <c:v>32.170432339588473</c:v>
                </c:pt>
                <c:pt idx="28">
                  <c:v>33.673024237264286</c:v>
                </c:pt>
                <c:pt idx="29">
                  <c:v>35.183188071154191</c:v>
                </c:pt>
                <c:pt idx="30">
                  <c:v>36.752138810277415</c:v>
                </c:pt>
                <c:pt idx="31">
                  <c:v>38.281712458488187</c:v>
                </c:pt>
                <c:pt idx="32">
                  <c:v>39.797411726220929</c:v>
                </c:pt>
                <c:pt idx="33">
                  <c:v>41.287049830258532</c:v>
                </c:pt>
                <c:pt idx="34">
                  <c:v>42.788984185008744</c:v>
                </c:pt>
                <c:pt idx="35">
                  <c:v>44.261797802467328</c:v>
                </c:pt>
                <c:pt idx="36">
                  <c:v>45.727940396055125</c:v>
                </c:pt>
                <c:pt idx="37">
                  <c:v>47.178759930308672</c:v>
                </c:pt>
                <c:pt idx="38">
                  <c:v>48.63303747638804</c:v>
                </c:pt>
                <c:pt idx="39">
                  <c:v>49.957335052424853</c:v>
                </c:pt>
                <c:pt idx="40">
                  <c:v>51.317903928268137</c:v>
                </c:pt>
                <c:pt idx="41">
                  <c:v>52.686925046511881</c:v>
                </c:pt>
                <c:pt idx="42">
                  <c:v>54.030387641620443</c:v>
                </c:pt>
                <c:pt idx="43">
                  <c:v>55.24257173375176</c:v>
                </c:pt>
                <c:pt idx="44">
                  <c:v>56.459479070235169</c:v>
                </c:pt>
                <c:pt idx="45">
                  <c:v>57.640015082582842</c:v>
                </c:pt>
                <c:pt idx="46">
                  <c:v>58.904621318601727</c:v>
                </c:pt>
                <c:pt idx="47">
                  <c:v>60.037003528899646</c:v>
                </c:pt>
                <c:pt idx="48">
                  <c:v>61.151105183431078</c:v>
                </c:pt>
                <c:pt idx="49">
                  <c:v>62.179491833692801</c:v>
                </c:pt>
                <c:pt idx="50">
                  <c:v>63.280414755228051</c:v>
                </c:pt>
                <c:pt idx="51">
                  <c:v>64.343495776166677</c:v>
                </c:pt>
                <c:pt idx="52">
                  <c:v>65.538235861833741</c:v>
                </c:pt>
                <c:pt idx="53">
                  <c:v>66.614276640021288</c:v>
                </c:pt>
                <c:pt idx="54">
                  <c:v>67.709601041483438</c:v>
                </c:pt>
                <c:pt idx="55">
                  <c:v>68.708454058478907</c:v>
                </c:pt>
                <c:pt idx="56">
                  <c:v>69.279413574588148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-9.6463454782756308E-2</c:v>
                </c:pt>
                <c:pt idx="1">
                  <c:v>0.37808317671181157</c:v>
                </c:pt>
                <c:pt idx="2">
                  <c:v>2.9435509353338443</c:v>
                </c:pt>
                <c:pt idx="3">
                  <c:v>5.0037112097123426</c:v>
                </c:pt>
                <c:pt idx="4">
                  <c:v>6.0214247591396948</c:v>
                </c:pt>
                <c:pt idx="5">
                  <c:v>6.6162473237632398</c:v>
                </c:pt>
                <c:pt idx="6">
                  <c:v>7.0921082222366891</c:v>
                </c:pt>
                <c:pt idx="7">
                  <c:v>7.4674572361816605</c:v>
                </c:pt>
                <c:pt idx="8">
                  <c:v>7.8425387658222245</c:v>
                </c:pt>
                <c:pt idx="9">
                  <c:v>8.1818926852182763</c:v>
                </c:pt>
                <c:pt idx="10">
                  <c:v>8.5462539999353542</c:v>
                </c:pt>
                <c:pt idx="11">
                  <c:v>8.8673787956856458</c:v>
                </c:pt>
                <c:pt idx="12">
                  <c:v>9.2315446528906211</c:v>
                </c:pt>
                <c:pt idx="13">
                  <c:v>9.5411547117895417</c:v>
                </c:pt>
                <c:pt idx="14">
                  <c:v>9.908863987882718</c:v>
                </c:pt>
                <c:pt idx="15">
                  <c:v>10.232366394007418</c:v>
                </c:pt>
                <c:pt idx="16">
                  <c:v>10.578321041420541</c:v>
                </c:pt>
                <c:pt idx="17">
                  <c:v>11.474502608354975</c:v>
                </c:pt>
                <c:pt idx="18">
                  <c:v>12.339398666240813</c:v>
                </c:pt>
                <c:pt idx="19">
                  <c:v>13.278511362327286</c:v>
                </c:pt>
                <c:pt idx="20">
                  <c:v>14.183215672391416</c:v>
                </c:pt>
                <c:pt idx="21">
                  <c:v>15.159003871234006</c:v>
                </c:pt>
                <c:pt idx="22">
                  <c:v>16.094683965833287</c:v>
                </c:pt>
                <c:pt idx="23">
                  <c:v>17.061614980099389</c:v>
                </c:pt>
                <c:pt idx="24">
                  <c:v>17.949801205785093</c:v>
                </c:pt>
                <c:pt idx="25">
                  <c:v>18.893299276888644</c:v>
                </c:pt>
                <c:pt idx="26">
                  <c:v>19.851506800126206</c:v>
                </c:pt>
                <c:pt idx="27">
                  <c:v>20.796968496961966</c:v>
                </c:pt>
                <c:pt idx="28">
                  <c:v>21.648738381264987</c:v>
                </c:pt>
                <c:pt idx="29">
                  <c:v>22.51114557000767</c:v>
                </c:pt>
                <c:pt idx="30">
                  <c:v>23.429363121045583</c:v>
                </c:pt>
                <c:pt idx="31">
                  <c:v>24.296831130165483</c:v>
                </c:pt>
                <c:pt idx="32">
                  <c:v>25.134226336607796</c:v>
                </c:pt>
                <c:pt idx="33">
                  <c:v>25.950662138456913</c:v>
                </c:pt>
                <c:pt idx="34">
                  <c:v>26.783688950602951</c:v>
                </c:pt>
                <c:pt idx="35">
                  <c:v>27.583685354578051</c:v>
                </c:pt>
                <c:pt idx="36">
                  <c:v>28.378830243215567</c:v>
                </c:pt>
                <c:pt idx="37">
                  <c:v>29.136619431189644</c:v>
                </c:pt>
                <c:pt idx="38">
                  <c:v>29.927195299601635</c:v>
                </c:pt>
                <c:pt idx="39">
                  <c:v>30.600152068688843</c:v>
                </c:pt>
                <c:pt idx="40">
                  <c:v>31.312368097888054</c:v>
                </c:pt>
                <c:pt idx="41">
                  <c:v>32.028495957014833</c:v>
                </c:pt>
                <c:pt idx="42">
                  <c:v>32.730283110776348</c:v>
                </c:pt>
                <c:pt idx="43">
                  <c:v>33.311324668367675</c:v>
                </c:pt>
                <c:pt idx="44">
                  <c:v>33.926246235639631</c:v>
                </c:pt>
                <c:pt idx="45">
                  <c:v>34.513938811982051</c:v>
                </c:pt>
                <c:pt idx="46">
                  <c:v>35.166185442987029</c:v>
                </c:pt>
                <c:pt idx="47">
                  <c:v>35.707284467106376</c:v>
                </c:pt>
                <c:pt idx="48">
                  <c:v>36.233655922970051</c:v>
                </c:pt>
                <c:pt idx="49">
                  <c:v>36.713688657229888</c:v>
                </c:pt>
                <c:pt idx="50">
                  <c:v>37.267693154555957</c:v>
                </c:pt>
                <c:pt idx="51">
                  <c:v>37.774438901085887</c:v>
                </c:pt>
                <c:pt idx="52">
                  <c:v>38.327549529646745</c:v>
                </c:pt>
                <c:pt idx="53">
                  <c:v>38.789068918452386</c:v>
                </c:pt>
                <c:pt idx="54">
                  <c:v>39.317885734285277</c:v>
                </c:pt>
                <c:pt idx="55">
                  <c:v>39.799905169375819</c:v>
                </c:pt>
                <c:pt idx="56">
                  <c:v>39.844815855176279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P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+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Q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-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Excess Pore</a:t>
            </a:r>
            <a:r>
              <a:rPr lang="en-US" i="0" baseline="0">
                <a:latin typeface="+mn-lt"/>
              </a:rPr>
              <a:t> Pressure, </a:t>
            </a:r>
            <a:r>
              <a:rPr lang="en-US" i="1" baseline="0">
                <a:latin typeface="+mn-lt"/>
              </a:rPr>
              <a:t>u</a:t>
            </a:r>
            <a:r>
              <a:rPr lang="en-US" i="1" baseline="-25000">
                <a:latin typeface="+mn-lt"/>
              </a:rPr>
              <a:t>e</a:t>
            </a:r>
            <a:r>
              <a:rPr lang="en-US" i="0" baseline="0">
                <a:latin typeface="+mn-lt"/>
              </a:rPr>
              <a:t> (psi)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9.4826615805669895E-2</c:v>
                </c:pt>
                <c:pt idx="2">
                  <c:v>0.19914868421368048</c:v>
                </c:pt>
                <c:pt idx="3">
                  <c:v>0.30259042936144537</c:v>
                </c:pt>
                <c:pt idx="4">
                  <c:v>0.39971942907866326</c:v>
                </c:pt>
                <c:pt idx="5">
                  <c:v>0.48449380663024799</c:v>
                </c:pt>
                <c:pt idx="6">
                  <c:v>0.59033574938502709</c:v>
                </c:pt>
                <c:pt idx="7">
                  <c:v>0.69200179975136833</c:v>
                </c:pt>
                <c:pt idx="8">
                  <c:v>0.79002617098969963</c:v>
                </c:pt>
                <c:pt idx="9">
                  <c:v>0.88534937940375324</c:v>
                </c:pt>
                <c:pt idx="10">
                  <c:v>0.99830162541466727</c:v>
                </c:pt>
                <c:pt idx="11">
                  <c:v>1.0953553838276011</c:v>
                </c:pt>
                <c:pt idx="12">
                  <c:v>1.200008513974492</c:v>
                </c:pt>
                <c:pt idx="13">
                  <c:v>1.2888534460885572</c:v>
                </c:pt>
                <c:pt idx="14">
                  <c:v>1.3955456155819677</c:v>
                </c:pt>
                <c:pt idx="15">
                  <c:v>1.4949544268193691</c:v>
                </c:pt>
                <c:pt idx="16">
                  <c:v>1.5959508295774472</c:v>
                </c:pt>
                <c:pt idx="17">
                  <c:v>1.8548787300552441</c:v>
                </c:pt>
                <c:pt idx="18">
                  <c:v>2.1028966414099544</c:v>
                </c:pt>
                <c:pt idx="19">
                  <c:v>2.3470170532020607</c:v>
                </c:pt>
                <c:pt idx="20">
                  <c:v>2.6107829695461859</c:v>
                </c:pt>
                <c:pt idx="21">
                  <c:v>2.849508579820228</c:v>
                </c:pt>
                <c:pt idx="22">
                  <c:v>3.1073680537769706</c:v>
                </c:pt>
                <c:pt idx="23">
                  <c:v>3.3569359360002493</c:v>
                </c:pt>
                <c:pt idx="24">
                  <c:v>3.5962935732303172</c:v>
                </c:pt>
                <c:pt idx="25">
                  <c:v>3.8540326611002262</c:v>
                </c:pt>
                <c:pt idx="26">
                  <c:v>4.0954142894159409</c:v>
                </c:pt>
                <c:pt idx="27">
                  <c:v>4.355448237066966</c:v>
                </c:pt>
                <c:pt idx="28">
                  <c:v>4.612179091459236</c:v>
                </c:pt>
                <c:pt idx="29">
                  <c:v>4.8465030854319258</c:v>
                </c:pt>
                <c:pt idx="30">
                  <c:v>5.1029254504766186</c:v>
                </c:pt>
                <c:pt idx="31">
                  <c:v>5.3542539792203909</c:v>
                </c:pt>
                <c:pt idx="32">
                  <c:v>5.5981336188387738</c:v>
                </c:pt>
                <c:pt idx="33">
                  <c:v>5.8664365858320187</c:v>
                </c:pt>
                <c:pt idx="34">
                  <c:v>6.1172609978370343</c:v>
                </c:pt>
                <c:pt idx="35">
                  <c:v>6.35737104811008</c:v>
                </c:pt>
                <c:pt idx="36">
                  <c:v>6.614154571415459</c:v>
                </c:pt>
                <c:pt idx="37">
                  <c:v>6.8511947764732319</c:v>
                </c:pt>
                <c:pt idx="38">
                  <c:v>7.1037723108683073</c:v>
                </c:pt>
                <c:pt idx="39">
                  <c:v>7.3600065726523205</c:v>
                </c:pt>
                <c:pt idx="40">
                  <c:v>7.603818495096788</c:v>
                </c:pt>
                <c:pt idx="41">
                  <c:v>7.8462760740639954</c:v>
                </c:pt>
                <c:pt idx="42">
                  <c:v>8.1044515614988093</c:v>
                </c:pt>
                <c:pt idx="43">
                  <c:v>8.3556296076340111</c:v>
                </c:pt>
                <c:pt idx="44">
                  <c:v>8.603391698554125</c:v>
                </c:pt>
                <c:pt idx="45">
                  <c:v>8.8655248785949592</c:v>
                </c:pt>
                <c:pt idx="46">
                  <c:v>9.1129784801674329</c:v>
                </c:pt>
                <c:pt idx="47">
                  <c:v>9.3757813078165899</c:v>
                </c:pt>
                <c:pt idx="48">
                  <c:v>9.6218579935204342</c:v>
                </c:pt>
                <c:pt idx="49">
                  <c:v>9.8673252246594956</c:v>
                </c:pt>
                <c:pt idx="50">
                  <c:v>10.113514772319736</c:v>
                </c:pt>
                <c:pt idx="51">
                  <c:v>10.358229590415817</c:v>
                </c:pt>
                <c:pt idx="52">
                  <c:v>10.591409916563164</c:v>
                </c:pt>
                <c:pt idx="53">
                  <c:v>10.852286566822263</c:v>
                </c:pt>
                <c:pt idx="54">
                  <c:v>11.097302350135548</c:v>
                </c:pt>
                <c:pt idx="55">
                  <c:v>11.336629890843943</c:v>
                </c:pt>
                <c:pt idx="56">
                  <c:v>11.592487946106402</c:v>
                </c:pt>
              </c:numCache>
            </c:numRef>
          </c:xVal>
          <c:yVal>
            <c:numRef>
              <c:f>'CU Spec 1 20 psi'!$L$38:$L$158</c:f>
              <c:numCache>
                <c:formatCode>0.00</c:formatCode>
                <c:ptCount val="121"/>
                <c:pt idx="0">
                  <c:v>-0.13088805254675151</c:v>
                </c:pt>
                <c:pt idx="1">
                  <c:v>0.29578644352214667</c:v>
                </c:pt>
                <c:pt idx="2">
                  <c:v>2.452894343596796</c:v>
                </c:pt>
                <c:pt idx="3">
                  <c:v>4.007815922367115</c:v>
                </c:pt>
                <c:pt idx="4">
                  <c:v>4.6139677586495509</c:v>
                </c:pt>
                <c:pt idx="5">
                  <c:v>4.8726024875639951</c:v>
                </c:pt>
                <c:pt idx="6">
                  <c:v>5.0139697481467067</c:v>
                </c:pt>
                <c:pt idx="7">
                  <c:v>5.0803744739908296</c:v>
                </c:pt>
                <c:pt idx="8">
                  <c:v>5.1176483366211869</c:v>
                </c:pt>
                <c:pt idx="9">
                  <c:v>5.1212703598032618</c:v>
                </c:pt>
                <c:pt idx="10">
                  <c:v>5.1118559356114304</c:v>
                </c:pt>
                <c:pt idx="11">
                  <c:v>5.078584470934743</c:v>
                </c:pt>
                <c:pt idx="12">
                  <c:v>5.0413899062497904</c:v>
                </c:pt>
                <c:pt idx="13">
                  <c:v>4.9699758276922665</c:v>
                </c:pt>
                <c:pt idx="14">
                  <c:v>4.9201748061844057</c:v>
                </c:pt>
                <c:pt idx="15">
                  <c:v>4.828525312423821</c:v>
                </c:pt>
                <c:pt idx="16">
                  <c:v>4.7464539119723668</c:v>
                </c:pt>
                <c:pt idx="17">
                  <c:v>4.4850249274138605</c:v>
                </c:pt>
                <c:pt idx="18">
                  <c:v>4.1531974733852621</c:v>
                </c:pt>
                <c:pt idx="19">
                  <c:v>3.7863072198416887</c:v>
                </c:pt>
                <c:pt idx="20">
                  <c:v>3.3628481775582344</c:v>
                </c:pt>
                <c:pt idx="21">
                  <c:v>2.8974033161810269</c:v>
                </c:pt>
                <c:pt idx="22">
                  <c:v>2.3839177155787041</c:v>
                </c:pt>
                <c:pt idx="23">
                  <c:v>1.8429314652277924</c:v>
                </c:pt>
                <c:pt idx="24">
                  <c:v>1.2720231686761423</c:v>
                </c:pt>
                <c:pt idx="25">
                  <c:v>0.69510998201818097</c:v>
                </c:pt>
                <c:pt idx="26">
                  <c:v>8.4399092825137245E-2</c:v>
                </c:pt>
                <c:pt idx="27">
                  <c:v>-0.54789767447292093</c:v>
                </c:pt>
                <c:pt idx="28">
                  <c:v>-1.1987196878457098</c:v>
                </c:pt>
                <c:pt idx="29">
                  <c:v>-1.8464763329929355</c:v>
                </c:pt>
                <c:pt idx="30">
                  <c:v>-2.497209521078247</c:v>
                </c:pt>
                <c:pt idx="31">
                  <c:v>-3.1593151601691147</c:v>
                </c:pt>
                <c:pt idx="32">
                  <c:v>-3.8376192214595477</c:v>
                </c:pt>
                <c:pt idx="33">
                  <c:v>-4.5108215236480333</c:v>
                </c:pt>
                <c:pt idx="34">
                  <c:v>-5.1797290662522073</c:v>
                </c:pt>
                <c:pt idx="35">
                  <c:v>-5.8525462797356909</c:v>
                </c:pt>
                <c:pt idx="36">
                  <c:v>-6.523543984685972</c:v>
                </c:pt>
                <c:pt idx="37">
                  <c:v>-7.2165743309654431</c:v>
                </c:pt>
                <c:pt idx="38">
                  <c:v>-7.8802760086328192</c:v>
                </c:pt>
                <c:pt idx="39">
                  <c:v>-8.5316168155824244</c:v>
                </c:pt>
                <c:pt idx="40">
                  <c:v>-9.1799696622264975</c:v>
                </c:pt>
                <c:pt idx="41">
                  <c:v>-9.8328629213434624</c:v>
                </c:pt>
                <c:pt idx="42">
                  <c:v>-10.47453836269051</c:v>
                </c:pt>
                <c:pt idx="43">
                  <c:v>-11.105680897230499</c:v>
                </c:pt>
                <c:pt idx="44">
                  <c:v>-11.707666666441952</c:v>
                </c:pt>
                <c:pt idx="45">
                  <c:v>-12.300510102447205</c:v>
                </c:pt>
                <c:pt idx="46">
                  <c:v>-12.912869707461113</c:v>
                </c:pt>
                <c:pt idx="47">
                  <c:v>-13.504152893639684</c:v>
                </c:pt>
                <c:pt idx="48">
                  <c:v>-14.091883092307441</c:v>
                </c:pt>
                <c:pt idx="49">
                  <c:v>-14.640237008309327</c:v>
                </c:pt>
                <c:pt idx="50">
                  <c:v>-15.187155432518509</c:v>
                </c:pt>
                <c:pt idx="51">
                  <c:v>-15.743490706927204</c:v>
                </c:pt>
                <c:pt idx="52">
                  <c:v>-16.38512016403341</c:v>
                </c:pt>
                <c:pt idx="53">
                  <c:v>-16.999641553415316</c:v>
                </c:pt>
                <c:pt idx="54">
                  <c:v>-17.566149139044583</c:v>
                </c:pt>
                <c:pt idx="55">
                  <c:v>-18.082982720949509</c:v>
                </c:pt>
                <c:pt idx="56">
                  <c:v>-18.609031551258276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Pore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18</xdr:row>
      <xdr:rowOff>4762</xdr:rowOff>
    </xdr:from>
    <xdr:to>
      <xdr:col>19</xdr:col>
      <xdr:colOff>266700</xdr:colOff>
      <xdr:row>31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B230EF-6988-4D63-BCFC-821F6BC40F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165652</xdr:colOff>
      <xdr:row>37</xdr:row>
      <xdr:rowOff>33130</xdr:rowOff>
    </xdr:from>
    <xdr:to>
      <xdr:col>27</xdr:col>
      <xdr:colOff>470452</xdr:colOff>
      <xdr:row>51</xdr:row>
      <xdr:rowOff>109330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3F2D99-569E-487F-B045-D2F71E2ED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165652</xdr:colOff>
      <xdr:row>53</xdr:row>
      <xdr:rowOff>24848</xdr:rowOff>
    </xdr:from>
    <xdr:to>
      <xdr:col>27</xdr:col>
      <xdr:colOff>470452</xdr:colOff>
      <xdr:row>67</xdr:row>
      <xdr:rowOff>101048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9703FE-80ED-49D6-AF5B-80AAD01F8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165652</xdr:colOff>
      <xdr:row>87</xdr:row>
      <xdr:rowOff>41413</xdr:rowOff>
    </xdr:from>
    <xdr:to>
      <xdr:col>27</xdr:col>
      <xdr:colOff>470452</xdr:colOff>
      <xdr:row>101</xdr:row>
      <xdr:rowOff>117613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980687-E57B-43DC-9D0C-E7AA1BD11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165652</xdr:colOff>
      <xdr:row>69</xdr:row>
      <xdr:rowOff>182217</xdr:rowOff>
    </xdr:from>
    <xdr:to>
      <xdr:col>27</xdr:col>
      <xdr:colOff>470452</xdr:colOff>
      <xdr:row>84</xdr:row>
      <xdr:rowOff>67917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91B430-199E-4B5E-9B34-50DBBF0B3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tabSelected="1" topLeftCell="A3" zoomScale="115" zoomScaleNormal="115" workbookViewId="0">
      <selection activeCell="J21" sqref="J21"/>
    </sheetView>
  </sheetViews>
  <sheetFormatPr defaultRowHeight="15"/>
  <cols>
    <col min="1" max="1" width="20.28515625" customWidth="1"/>
    <col min="2" max="2" width="11.28515625" customWidth="1"/>
    <col min="3" max="3" width="12.140625" customWidth="1"/>
    <col min="4" max="4" width="11.28515625" customWidth="1"/>
    <col min="6" max="6" width="12" customWidth="1"/>
  </cols>
  <sheetData>
    <row r="1" spans="1:6">
      <c r="A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t="s">
        <v>66</v>
      </c>
    </row>
    <row r="3" spans="1:6">
      <c r="A3" t="s">
        <v>5</v>
      </c>
      <c r="B3">
        <v>3341</v>
      </c>
      <c r="C3" t="s">
        <v>6</v>
      </c>
      <c r="D3" t="s">
        <v>7</v>
      </c>
    </row>
    <row r="4" spans="1:6">
      <c r="A4" t="s">
        <v>8</v>
      </c>
      <c r="B4" s="1">
        <v>43931</v>
      </c>
      <c r="C4" t="s">
        <v>9</v>
      </c>
      <c r="D4" s="2">
        <v>0.59118055555555549</v>
      </c>
    </row>
    <row r="5" spans="1:6">
      <c r="A5" t="s">
        <v>10</v>
      </c>
      <c r="B5" t="s">
        <v>11</v>
      </c>
      <c r="C5" t="s">
        <v>12</v>
      </c>
      <c r="D5" t="s">
        <v>64</v>
      </c>
    </row>
    <row r="6" spans="1:6">
      <c r="A6" t="s">
        <v>13</v>
      </c>
      <c r="B6" t="s">
        <v>65</v>
      </c>
      <c r="C6" t="s">
        <v>14</v>
      </c>
      <c r="D6">
        <v>0</v>
      </c>
    </row>
    <row r="7" spans="1:6" ht="17.25">
      <c r="A7" t="s">
        <v>15</v>
      </c>
      <c r="B7">
        <v>2.8639999999999999</v>
      </c>
      <c r="C7" t="s">
        <v>16</v>
      </c>
      <c r="D7">
        <v>4.79</v>
      </c>
      <c r="E7" s="6" t="s">
        <v>49</v>
      </c>
      <c r="F7" s="6">
        <f>B7^2*PI()/4</f>
        <v>6.442225293674916</v>
      </c>
    </row>
    <row r="8" spans="1:6">
      <c r="A8" t="s">
        <v>17</v>
      </c>
      <c r="B8">
        <v>9.3733487928158894</v>
      </c>
    </row>
    <row r="9" spans="1:6">
      <c r="A9" t="s">
        <v>18</v>
      </c>
    </row>
    <row r="11" spans="1:6">
      <c r="A11" t="s">
        <v>19</v>
      </c>
    </row>
    <row r="12" spans="1:6">
      <c r="A12" t="s">
        <v>20</v>
      </c>
      <c r="B12" t="s">
        <v>21</v>
      </c>
      <c r="C12" t="s">
        <v>22</v>
      </c>
      <c r="D12" t="s">
        <v>23</v>
      </c>
      <c r="E12" t="s">
        <v>24</v>
      </c>
      <c r="F12" t="s">
        <v>25</v>
      </c>
    </row>
    <row r="13" spans="1:6">
      <c r="A13" t="s">
        <v>26</v>
      </c>
      <c r="B13" t="s">
        <v>67</v>
      </c>
      <c r="C13" t="s">
        <v>68</v>
      </c>
      <c r="D13" t="s">
        <v>69</v>
      </c>
      <c r="E13" t="s">
        <v>70</v>
      </c>
      <c r="F13" t="s">
        <v>27</v>
      </c>
    </row>
    <row r="14" spans="1:6">
      <c r="A14" t="s">
        <v>28</v>
      </c>
      <c r="B14" t="s">
        <v>29</v>
      </c>
      <c r="C14" t="s">
        <v>29</v>
      </c>
      <c r="D14" t="s">
        <v>29</v>
      </c>
      <c r="E14" t="s">
        <v>29</v>
      </c>
      <c r="F14" t="s">
        <v>27</v>
      </c>
    </row>
    <row r="15" spans="1:6">
      <c r="A15" t="s">
        <v>30</v>
      </c>
      <c r="B15">
        <v>2</v>
      </c>
      <c r="C15">
        <v>1</v>
      </c>
      <c r="D15">
        <v>4</v>
      </c>
      <c r="E15">
        <v>3</v>
      </c>
      <c r="F15" t="s">
        <v>27</v>
      </c>
    </row>
    <row r="16" spans="1:6">
      <c r="A16" t="s">
        <v>31</v>
      </c>
      <c r="B16" t="s">
        <v>32</v>
      </c>
      <c r="C16" t="s">
        <v>33</v>
      </c>
      <c r="D16" t="s">
        <v>34</v>
      </c>
      <c r="E16" t="s">
        <v>34</v>
      </c>
      <c r="F16" t="s">
        <v>33</v>
      </c>
    </row>
    <row r="17" spans="1:10">
      <c r="A17" t="s">
        <v>35</v>
      </c>
      <c r="B17">
        <v>-622545.35089999996</v>
      </c>
      <c r="C17">
        <v>3.0306276529999998</v>
      </c>
      <c r="D17">
        <v>19940.655009999999</v>
      </c>
      <c r="E17">
        <v>20024.30287</v>
      </c>
      <c r="F17">
        <v>3940000</v>
      </c>
    </row>
    <row r="18" spans="1:10">
      <c r="A18" t="s">
        <v>36</v>
      </c>
      <c r="B18">
        <v>10.0093</v>
      </c>
      <c r="C18">
        <v>10.0093</v>
      </c>
      <c r="D18">
        <v>10.0093</v>
      </c>
      <c r="E18">
        <v>10.0093</v>
      </c>
      <c r="F18" t="s">
        <v>27</v>
      </c>
    </row>
    <row r="19" spans="1:10">
      <c r="A19" t="s">
        <v>37</v>
      </c>
      <c r="B19">
        <v>-1.7000000000000001E-4</v>
      </c>
      <c r="C19">
        <v>-1.50936E-3</v>
      </c>
      <c r="D19">
        <v>-6.2000000000000003E-5</v>
      </c>
      <c r="E19">
        <v>-6.3999999999999997E-5</v>
      </c>
      <c r="F19" t="s">
        <v>27</v>
      </c>
    </row>
    <row r="20" spans="1:10">
      <c r="A20" t="s">
        <v>38</v>
      </c>
      <c r="B20">
        <v>-50</v>
      </c>
      <c r="C20">
        <v>-0.01</v>
      </c>
      <c r="D20">
        <v>-14</v>
      </c>
      <c r="E20">
        <v>-14</v>
      </c>
      <c r="F20">
        <v>0</v>
      </c>
    </row>
    <row r="21" spans="1:10">
      <c r="A21" t="s">
        <v>39</v>
      </c>
      <c r="B21">
        <v>2000</v>
      </c>
      <c r="C21">
        <v>3.05</v>
      </c>
      <c r="D21">
        <v>190</v>
      </c>
      <c r="E21">
        <v>190</v>
      </c>
      <c r="F21">
        <v>1.5</v>
      </c>
    </row>
    <row r="23" spans="1:10">
      <c r="A23" t="s">
        <v>40</v>
      </c>
    </row>
    <row r="24" spans="1:10" s="5" customFormat="1" ht="30">
      <c r="A24" s="5" t="s">
        <v>41</v>
      </c>
      <c r="B24" s="5" t="s">
        <v>21</v>
      </c>
      <c r="C24" s="5" t="s">
        <v>22</v>
      </c>
      <c r="D24" s="5" t="s">
        <v>23</v>
      </c>
      <c r="E24" s="5" t="s">
        <v>24</v>
      </c>
      <c r="F24" s="5" t="s">
        <v>42</v>
      </c>
      <c r="G24" s="10" t="s">
        <v>48</v>
      </c>
      <c r="H24" s="11" t="s">
        <v>44</v>
      </c>
      <c r="I24" s="12" t="s">
        <v>45</v>
      </c>
      <c r="J24" s="11" t="s">
        <v>46</v>
      </c>
    </row>
    <row r="25" spans="1:10">
      <c r="A25" s="3">
        <v>43931.585601851853</v>
      </c>
      <c r="B25" s="4">
        <v>3.6852241230011002E-5</v>
      </c>
      <c r="C25">
        <v>1.72056162846565</v>
      </c>
      <c r="D25" s="4">
        <v>3.5431668272209199E-2</v>
      </c>
      <c r="E25" s="4">
        <v>4.06785418268681E-2</v>
      </c>
      <c r="F25">
        <v>-1633915</v>
      </c>
      <c r="G25" s="6">
        <f>(A25-$A$25)*24*60*60</f>
        <v>0</v>
      </c>
      <c r="H25" s="7">
        <f>$D$17*(D25-$D$19)/$D$18</f>
        <v>70.710938232993954</v>
      </c>
      <c r="I25" s="7">
        <f>$E$17*(E25-$E$19)/$E$18</f>
        <v>81.50829700726824</v>
      </c>
      <c r="J25" s="7">
        <v>0</v>
      </c>
    </row>
    <row r="26" spans="1:10">
      <c r="A26" s="3">
        <v>43931.585787037038</v>
      </c>
      <c r="B26" s="4">
        <v>3.6792725336551702E-5</v>
      </c>
      <c r="C26">
        <v>1.7204997319364499</v>
      </c>
      <c r="D26" s="4">
        <v>4.0266632328236102E-2</v>
      </c>
      <c r="E26" s="4">
        <v>4.5658784178829202E-2</v>
      </c>
      <c r="F26">
        <v>-1633915</v>
      </c>
      <c r="G26" s="6">
        <f>(A26-$A$25)*24*60*60</f>
        <v>15.999999968335032</v>
      </c>
      <c r="H26" s="7">
        <f t="shared" ref="H26:H34" si="0">$D$17*(D26-$D$19)/$D$18</f>
        <v>80.343215238077491</v>
      </c>
      <c r="I26" s="7">
        <f t="shared" ref="I26:I34" si="1">$E$17*(E26-$E$19)/$E$18</f>
        <v>91.471619239759036</v>
      </c>
      <c r="J26" s="7">
        <f>ROUND((H26-H$25)/(I26-I$25),2)</f>
        <v>0.97</v>
      </c>
    </row>
    <row r="27" spans="1:10">
      <c r="A27" s="3">
        <v>43931.585960648146</v>
      </c>
      <c r="B27" s="4">
        <v>3.6757015800476101E-5</v>
      </c>
      <c r="C27">
        <v>1.72047592557907</v>
      </c>
      <c r="D27">
        <v>4.02829277798653E-2</v>
      </c>
      <c r="E27" s="4">
        <v>4.5659260305976897E-2</v>
      </c>
      <c r="F27">
        <v>-1633915</v>
      </c>
      <c r="G27" s="6">
        <f t="shared" ref="G27:G34" si="2">(A27-$A$25)*24*60*60</f>
        <v>30.999999702908099</v>
      </c>
      <c r="H27" s="7">
        <f t="shared" si="0"/>
        <v>80.375679244468557</v>
      </c>
      <c r="I27" s="7">
        <f t="shared" si="1"/>
        <v>91.472571765331267</v>
      </c>
      <c r="J27" s="7">
        <f t="shared" ref="J27:J34" si="3">ROUND((H27-H$25)/(I27-I$25),2)</f>
        <v>0.97</v>
      </c>
    </row>
    <row r="28" spans="1:10">
      <c r="A28" s="3">
        <v>43931.586134259262</v>
      </c>
      <c r="B28" s="4">
        <v>3.6423726797103898E-5</v>
      </c>
      <c r="C28">
        <v>1.72050806416154</v>
      </c>
      <c r="D28" s="4">
        <v>4.0288688918352099E-2</v>
      </c>
      <c r="E28" s="4">
        <v>4.56591650805473E-2</v>
      </c>
      <c r="F28">
        <v>-1633915</v>
      </c>
      <c r="G28" s="6">
        <f t="shared" si="2"/>
        <v>46.000000066123903</v>
      </c>
      <c r="H28" s="7">
        <f t="shared" si="0"/>
        <v>80.387156657977002</v>
      </c>
      <c r="I28" s="7">
        <f t="shared" si="1"/>
        <v>91.472381260216707</v>
      </c>
      <c r="J28" s="7">
        <f t="shared" si="3"/>
        <v>0.97</v>
      </c>
    </row>
    <row r="29" spans="1:10">
      <c r="A29" s="3">
        <v>43931.58630787037</v>
      </c>
      <c r="B29" s="4">
        <v>3.5614310646057097E-5</v>
      </c>
      <c r="C29">
        <v>1.7204985416185901</v>
      </c>
      <c r="D29" s="4">
        <v>4.0291248101770899E-2</v>
      </c>
      <c r="E29">
        <v>4.5658724662935697E-2</v>
      </c>
      <c r="F29">
        <v>-1633916</v>
      </c>
      <c r="G29" s="6">
        <f t="shared" si="2"/>
        <v>60.999999800696969</v>
      </c>
      <c r="H29" s="7">
        <f t="shared" si="0"/>
        <v>80.392255095795988</v>
      </c>
      <c r="I29" s="7">
        <f t="shared" si="1"/>
        <v>91.471500174062427</v>
      </c>
      <c r="J29" s="7">
        <f t="shared" si="3"/>
        <v>0.97</v>
      </c>
    </row>
    <row r="30" spans="1:10">
      <c r="A30" s="3">
        <v>43931.586481481485</v>
      </c>
      <c r="B30" s="4">
        <v>3.5328634357452402E-5</v>
      </c>
      <c r="C30">
        <v>1.72052472861171</v>
      </c>
      <c r="D30">
        <v>4.0291498068523397E-2</v>
      </c>
      <c r="E30" s="4">
        <v>4.5660307785701799E-2</v>
      </c>
      <c r="F30">
        <v>-1633915</v>
      </c>
      <c r="G30" s="6">
        <f t="shared" si="2"/>
        <v>76.000000163912773</v>
      </c>
      <c r="H30" s="7">
        <f t="shared" si="0"/>
        <v>80.392753082745685</v>
      </c>
      <c r="I30" s="7">
        <f t="shared" si="1"/>
        <v>91.474667321590104</v>
      </c>
      <c r="J30" s="7">
        <f t="shared" si="3"/>
        <v>0.97</v>
      </c>
    </row>
    <row r="31" spans="1:10">
      <c r="A31" s="3">
        <v>43931.586655092593</v>
      </c>
      <c r="B31" s="4">
        <v>3.50905707836151E-5</v>
      </c>
      <c r="C31">
        <v>1.7205271092474499</v>
      </c>
      <c r="D31">
        <v>4.0292676483213899E-2</v>
      </c>
      <c r="E31" s="4">
        <v>4.5661069589138001E-2</v>
      </c>
      <c r="F31">
        <v>-1633915</v>
      </c>
      <c r="G31" s="6">
        <f t="shared" si="2"/>
        <v>90.999999898485839</v>
      </c>
      <c r="H31" s="7">
        <f t="shared" si="0"/>
        <v>80.395100735508819</v>
      </c>
      <c r="I31" s="7">
        <f t="shared" si="1"/>
        <v>91.47619136250546</v>
      </c>
      <c r="J31" s="7">
        <f t="shared" si="3"/>
        <v>0.97</v>
      </c>
    </row>
    <row r="32" spans="1:10">
      <c r="A32" s="3">
        <v>43931.586828703701</v>
      </c>
      <c r="B32" s="4">
        <v>3.7126014339923898E-5</v>
      </c>
      <c r="C32">
        <v>1.7205271092474499</v>
      </c>
      <c r="D32" s="4">
        <v>4.0292974062681203E-2</v>
      </c>
      <c r="E32" s="4">
        <v>4.5662057552969502E-2</v>
      </c>
      <c r="F32">
        <v>-1633915</v>
      </c>
      <c r="G32" s="6">
        <f t="shared" si="2"/>
        <v>105.99999963305891</v>
      </c>
      <c r="H32" s="7">
        <f t="shared" si="0"/>
        <v>80.395693577115679</v>
      </c>
      <c r="I32" s="7">
        <f t="shared" si="1"/>
        <v>91.478167853067887</v>
      </c>
      <c r="J32" s="7">
        <f t="shared" si="3"/>
        <v>0.97</v>
      </c>
    </row>
    <row r="33" spans="1:19" ht="18">
      <c r="A33" s="3">
        <v>43931.587002314816</v>
      </c>
      <c r="B33" s="4">
        <v>3.5983309185504901E-5</v>
      </c>
      <c r="C33">
        <v>1.72050806416154</v>
      </c>
      <c r="D33" s="4">
        <v>4.0293593027973203E-2</v>
      </c>
      <c r="E33" s="4">
        <v>4.5663783513879799E-2</v>
      </c>
      <c r="F33">
        <v>-1633916</v>
      </c>
      <c r="G33" s="6">
        <f t="shared" si="2"/>
        <v>120.99999999627471</v>
      </c>
      <c r="H33" s="7">
        <f t="shared" si="0"/>
        <v>80.396926687657967</v>
      </c>
      <c r="I33" s="7">
        <f t="shared" si="1"/>
        <v>91.481620758267013</v>
      </c>
      <c r="J33" s="7">
        <f t="shared" si="3"/>
        <v>0.97</v>
      </c>
      <c r="L33" s="11" t="s">
        <v>63</v>
      </c>
    </row>
    <row r="34" spans="1:19">
      <c r="A34" s="3">
        <v>43931.587175925924</v>
      </c>
      <c r="B34" s="4">
        <v>3.59475996494293E-5</v>
      </c>
      <c r="C34">
        <v>1.7205651994192599</v>
      </c>
      <c r="D34" s="4">
        <v>4.0425468344700302E-2</v>
      </c>
      <c r="E34">
        <v>4.5665580893862301E-2</v>
      </c>
      <c r="F34">
        <v>-1633915</v>
      </c>
      <c r="G34" s="6">
        <f t="shared" si="2"/>
        <v>135.99999973084778</v>
      </c>
      <c r="H34" s="7">
        <f t="shared" si="0"/>
        <v>80.659650374148484</v>
      </c>
      <c r="I34" s="7">
        <f t="shared" si="1"/>
        <v>91.485216542302069</v>
      </c>
      <c r="J34" s="7">
        <f t="shared" si="3"/>
        <v>1</v>
      </c>
      <c r="L34" s="7">
        <f>I34-H34</f>
        <v>10.825566168153586</v>
      </c>
    </row>
    <row r="36" spans="1:19" ht="18">
      <c r="A36" t="s">
        <v>43</v>
      </c>
      <c r="K36" s="14" t="s">
        <v>62</v>
      </c>
      <c r="L36" s="13">
        <f>K38-J38</f>
        <v>10.956454220700337</v>
      </c>
    </row>
    <row r="37" spans="1:19" s="5" customFormat="1" ht="31.5">
      <c r="A37" s="5" t="s">
        <v>41</v>
      </c>
      <c r="B37" s="5" t="s">
        <v>21</v>
      </c>
      <c r="C37" s="5" t="s">
        <v>22</v>
      </c>
      <c r="D37" s="5" t="s">
        <v>23</v>
      </c>
      <c r="E37" s="5" t="s">
        <v>24</v>
      </c>
      <c r="F37" s="5" t="s">
        <v>42</v>
      </c>
      <c r="G37" s="10" t="s">
        <v>47</v>
      </c>
      <c r="H37" s="12" t="s">
        <v>51</v>
      </c>
      <c r="I37" s="12" t="s">
        <v>52</v>
      </c>
      <c r="J37" s="12" t="s">
        <v>53</v>
      </c>
      <c r="K37" s="12" t="s">
        <v>54</v>
      </c>
      <c r="L37" s="12" t="s">
        <v>55</v>
      </c>
      <c r="M37" s="15" t="s">
        <v>56</v>
      </c>
      <c r="N37" s="12" t="s">
        <v>57</v>
      </c>
      <c r="O37" s="15" t="s">
        <v>58</v>
      </c>
      <c r="P37" s="15" t="s">
        <v>59</v>
      </c>
      <c r="Q37" s="12" t="s">
        <v>60</v>
      </c>
      <c r="R37" s="12" t="s">
        <v>61</v>
      </c>
      <c r="S37" s="16" t="s">
        <v>50</v>
      </c>
    </row>
    <row r="38" spans="1:19">
      <c r="A38" s="3">
        <v>43931.874756944446</v>
      </c>
      <c r="B38" s="4">
        <v>-3.0072190647125201E-4</v>
      </c>
      <c r="C38">
        <v>2.4959870624399199</v>
      </c>
      <c r="D38" s="4">
        <v>4.0324208003568701E-2</v>
      </c>
      <c r="E38" s="4">
        <v>4.5630168937254002E-2</v>
      </c>
      <c r="F38">
        <v>-692467</v>
      </c>
      <c r="G38" s="8">
        <f>(A38-$A$38)*24*60</f>
        <v>0</v>
      </c>
      <c r="H38" s="7">
        <f>$B$17*(B38-$B$19)/$B$18-$B$8</f>
        <v>-1.2428786166334831</v>
      </c>
      <c r="I38" s="7">
        <f>$C$17*(C38-$C$38)/$C$18</f>
        <v>0</v>
      </c>
      <c r="J38" s="7">
        <f>$D$17*(D38-$D$19)/$D$18</f>
        <v>80.457918232170513</v>
      </c>
      <c r="K38" s="7">
        <f>$E$17*(E38-$E$19)/$E$18</f>
        <v>91.41437245287085</v>
      </c>
      <c r="L38" s="7">
        <f>L$34-(K38-J38)</f>
        <v>-0.13088805254675151</v>
      </c>
      <c r="M38" s="7">
        <f>I38/$D$7*100</f>
        <v>0</v>
      </c>
      <c r="N38" s="7">
        <f>$F$7/(1-M38/100)</f>
        <v>6.442225293674916</v>
      </c>
      <c r="O38" s="7">
        <f>P38+H38/N38</f>
        <v>10.763527311134824</v>
      </c>
      <c r="P38" s="7">
        <f>K38-J38</f>
        <v>10.956454220700337</v>
      </c>
      <c r="Q38" s="7">
        <f>(O38+P38)/2</f>
        <v>10.85999076591758</v>
      </c>
      <c r="R38" s="7">
        <f>(O38-P38)/2</f>
        <v>-9.6463454782756308E-2</v>
      </c>
      <c r="S38" s="9">
        <f>R38/Q38</f>
        <v>-8.8824619524992699E-3</v>
      </c>
    </row>
    <row r="39" spans="1:19">
      <c r="A39" s="3">
        <v>43931.883090277777</v>
      </c>
      <c r="B39" s="4">
        <v>-3.9910167835950899E-4</v>
      </c>
      <c r="C39">
        <v>2.5109886385452702</v>
      </c>
      <c r="D39" s="4">
        <v>4.05247884677052E-2</v>
      </c>
      <c r="E39" s="4">
        <v>4.5616635023081303E-2</v>
      </c>
      <c r="F39">
        <v>-673584</v>
      </c>
      <c r="G39" s="8">
        <f t="shared" ref="G39:G102" si="4">(A39-$A$38)*24*60</f>
        <v>11.999999997206032</v>
      </c>
      <c r="H39" s="7">
        <f t="shared" ref="H39:H102" si="5">$B$17*(B39-$B$19)/$B$18-$B$8</f>
        <v>4.8760177708898098</v>
      </c>
      <c r="I39" s="7">
        <f t="shared" ref="I39:I102" si="6">$C$17*(C39-$C$38)/$C$18</f>
        <v>4.5421948970915879E-3</v>
      </c>
      <c r="J39" s="7">
        <f t="shared" ref="J39:J102" si="7">$D$17*(D39-$D$19)/$D$18</f>
        <v>80.857517188849968</v>
      </c>
      <c r="K39" s="7">
        <f t="shared" ref="K39:K102" si="8">$E$17*(E39-$E$19)/$E$18</f>
        <v>91.387296913481407</v>
      </c>
      <c r="L39" s="7">
        <f t="shared" ref="L39:L102" si="9">L$34-(K39-J39)</f>
        <v>0.29578644352214667</v>
      </c>
      <c r="M39" s="7">
        <f t="shared" ref="M39:M102" si="10">I39/$D$7*100</f>
        <v>9.4826615805669895E-2</v>
      </c>
      <c r="N39" s="7">
        <f t="shared" ref="N39:N102" si="11">$F$7/(1-M39/100)</f>
        <v>6.4483400363069876</v>
      </c>
      <c r="O39" s="7">
        <f t="shared" ref="O39:O102" si="12">P39+H39/N39</f>
        <v>11.285946078055062</v>
      </c>
      <c r="P39" s="7">
        <f t="shared" ref="P39:P102" si="13">K39-J39</f>
        <v>10.529779724631439</v>
      </c>
      <c r="Q39" s="7">
        <f t="shared" ref="Q39:Q102" si="14">(O39+P39)/2</f>
        <v>10.90786290134325</v>
      </c>
      <c r="R39" s="7">
        <f t="shared" ref="R39:R102" si="15">(O39-P39)/2</f>
        <v>0.37808317671181157</v>
      </c>
      <c r="S39" s="9">
        <f t="shared" ref="S39:S102" si="16">R39/Q39</f>
        <v>3.4661526289008683E-2</v>
      </c>
    </row>
    <row r="40" spans="1:19">
      <c r="A40" s="3">
        <v>43931.891423611109</v>
      </c>
      <c r="B40" s="4">
        <v>-9.3169750574827203E-4</v>
      </c>
      <c r="C40">
        <v>2.5274923958015401</v>
      </c>
      <c r="D40">
        <v>4.1608227695417402E-2</v>
      </c>
      <c r="E40" s="4">
        <v>4.5617301601087998E-2</v>
      </c>
      <c r="F40">
        <v>-654694</v>
      </c>
      <c r="G40" s="8">
        <f t="shared" si="4"/>
        <v>23.999999994412065</v>
      </c>
      <c r="H40" s="7">
        <f t="shared" si="5"/>
        <v>38.001716496036757</v>
      </c>
      <c r="I40" s="7">
        <f t="shared" si="6"/>
        <v>9.5392219738352959E-3</v>
      </c>
      <c r="J40" s="7">
        <f t="shared" si="7"/>
        <v>83.015958624725585</v>
      </c>
      <c r="K40" s="7">
        <f t="shared" si="8"/>
        <v>91.388630449282374</v>
      </c>
      <c r="L40" s="7">
        <f t="shared" si="9"/>
        <v>2.452894343596796</v>
      </c>
      <c r="M40" s="7">
        <f t="shared" si="10"/>
        <v>0.19914868421368048</v>
      </c>
      <c r="N40" s="7">
        <f t="shared" si="11"/>
        <v>6.4550805015587036</v>
      </c>
      <c r="O40" s="7">
        <f t="shared" si="12"/>
        <v>14.259773695224478</v>
      </c>
      <c r="P40" s="7">
        <f t="shared" si="13"/>
        <v>8.3726718245567895</v>
      </c>
      <c r="Q40" s="7">
        <f t="shared" si="14"/>
        <v>11.316222759890634</v>
      </c>
      <c r="R40" s="7">
        <f t="shared" si="15"/>
        <v>2.9435509353338443</v>
      </c>
      <c r="S40" s="9">
        <f t="shared" si="16"/>
        <v>0.26011779705919225</v>
      </c>
    </row>
    <row r="41" spans="1:19">
      <c r="A41" s="3">
        <v>43931.899756944447</v>
      </c>
      <c r="B41" s="4">
        <v>-1.3604023895144499E-3</v>
      </c>
      <c r="C41">
        <v>2.54385688586712</v>
      </c>
      <c r="D41" s="4">
        <v>4.23867312914014E-2</v>
      </c>
      <c r="E41" s="4">
        <v>4.5615313770246503E-2</v>
      </c>
      <c r="F41">
        <v>-635808</v>
      </c>
      <c r="G41" s="8">
        <f t="shared" si="4"/>
        <v>36.000000002095476</v>
      </c>
      <c r="H41" s="7">
        <f t="shared" si="5"/>
        <v>64.665742181824868</v>
      </c>
      <c r="I41" s="7">
        <f t="shared" si="6"/>
        <v>1.4494081566413233E-2</v>
      </c>
      <c r="J41" s="7">
        <f t="shared" si="7"/>
        <v>84.566903409232125</v>
      </c>
      <c r="K41" s="7">
        <f t="shared" si="8"/>
        <v>91.384653655018596</v>
      </c>
      <c r="L41" s="7">
        <f t="shared" si="9"/>
        <v>4.007815922367115</v>
      </c>
      <c r="M41" s="7">
        <f t="shared" si="10"/>
        <v>0.30259042936144537</v>
      </c>
      <c r="N41" s="7">
        <f t="shared" si="11"/>
        <v>6.461778015516451</v>
      </c>
      <c r="O41" s="7">
        <f t="shared" si="12"/>
        <v>16.825172665211156</v>
      </c>
      <c r="P41" s="7">
        <f t="shared" si="13"/>
        <v>6.8177502457864705</v>
      </c>
      <c r="Q41" s="7">
        <f t="shared" si="14"/>
        <v>11.821461455498813</v>
      </c>
      <c r="R41" s="7">
        <f t="shared" si="15"/>
        <v>5.0037112097123426</v>
      </c>
      <c r="S41" s="9">
        <f t="shared" si="16"/>
        <v>0.42327348683143073</v>
      </c>
    </row>
    <row r="42" spans="1:19">
      <c r="A42" s="3">
        <v>43931.908101851855</v>
      </c>
      <c r="B42">
        <v>-1.5730883863806699E-3</v>
      </c>
      <c r="C42">
        <v>2.5592226992404501</v>
      </c>
      <c r="D42" s="4">
        <v>4.2690167122614399E-2</v>
      </c>
      <c r="E42" s="4">
        <v>4.5614492450916803E-2</v>
      </c>
      <c r="F42">
        <v>-616921</v>
      </c>
      <c r="G42" s="8">
        <f t="shared" si="4"/>
        <v>48.016666669864208</v>
      </c>
      <c r="H42" s="7">
        <f t="shared" si="5"/>
        <v>77.894107656992688</v>
      </c>
      <c r="I42" s="7">
        <f t="shared" si="6"/>
        <v>1.9146560652867968E-2</v>
      </c>
      <c r="J42" s="7">
        <f t="shared" si="7"/>
        <v>85.171412138902625</v>
      </c>
      <c r="K42" s="7">
        <f t="shared" si="8"/>
        <v>91.383010548406659</v>
      </c>
      <c r="L42" s="7">
        <f t="shared" si="9"/>
        <v>4.6139677586495509</v>
      </c>
      <c r="M42" s="7">
        <f t="shared" si="10"/>
        <v>0.39971942907866326</v>
      </c>
      <c r="N42" s="7">
        <f t="shared" si="11"/>
        <v>6.4680794639806933</v>
      </c>
      <c r="O42" s="7">
        <f t="shared" si="12"/>
        <v>18.254447927783424</v>
      </c>
      <c r="P42" s="7">
        <f t="shared" si="13"/>
        <v>6.2115984095040346</v>
      </c>
      <c r="Q42" s="7">
        <f t="shared" si="14"/>
        <v>12.233023168643729</v>
      </c>
      <c r="R42" s="7">
        <f t="shared" si="15"/>
        <v>6.0214247591396948</v>
      </c>
      <c r="S42" s="9">
        <f t="shared" si="16"/>
        <v>0.49222703792257166</v>
      </c>
    </row>
    <row r="43" spans="1:19">
      <c r="A43" s="3">
        <v>43931.916435185187</v>
      </c>
      <c r="B43" s="4">
        <v>-1.69797653721571E-3</v>
      </c>
      <c r="C43">
        <v>2.5726340106725698</v>
      </c>
      <c r="D43" s="4">
        <v>4.2824065979719203E-2</v>
      </c>
      <c r="E43" s="4">
        <v>4.5618551434850697E-2</v>
      </c>
      <c r="F43">
        <v>-598039</v>
      </c>
      <c r="G43" s="8">
        <f t="shared" si="4"/>
        <v>60.01666666707024</v>
      </c>
      <c r="H43" s="7">
        <f t="shared" si="5"/>
        <v>85.661737529696282</v>
      </c>
      <c r="I43" s="7">
        <f t="shared" si="6"/>
        <v>2.3207253337588881E-2</v>
      </c>
      <c r="J43" s="7">
        <f t="shared" si="7"/>
        <v>85.438167148319877</v>
      </c>
      <c r="K43" s="7">
        <f t="shared" si="8"/>
        <v>91.391130828909468</v>
      </c>
      <c r="L43" s="7">
        <f t="shared" si="9"/>
        <v>4.8726024875639951</v>
      </c>
      <c r="M43" s="7">
        <f t="shared" si="10"/>
        <v>0.48449380663024799</v>
      </c>
      <c r="N43" s="7">
        <f t="shared" si="11"/>
        <v>6.4735894335471222</v>
      </c>
      <c r="O43" s="7">
        <f t="shared" si="12"/>
        <v>19.18545832811607</v>
      </c>
      <c r="P43" s="7">
        <f t="shared" si="13"/>
        <v>5.9529636805895905</v>
      </c>
      <c r="Q43" s="7">
        <f t="shared" si="14"/>
        <v>12.56921100435283</v>
      </c>
      <c r="R43" s="7">
        <f t="shared" si="15"/>
        <v>6.6162473237632398</v>
      </c>
      <c r="S43" s="9">
        <f t="shared" si="16"/>
        <v>0.52638525373406286</v>
      </c>
    </row>
    <row r="44" spans="1:19">
      <c r="A44" s="3">
        <v>43931.924768518518</v>
      </c>
      <c r="B44" s="4">
        <v>-1.79860600987673E-3</v>
      </c>
      <c r="C44">
        <v>2.5893782121384099</v>
      </c>
      <c r="D44" s="4">
        <v>4.2890961843967401E-2</v>
      </c>
      <c r="E44" s="4">
        <v>4.5614504354095503E-2</v>
      </c>
      <c r="F44">
        <v>-579154</v>
      </c>
      <c r="G44" s="8">
        <f t="shared" si="4"/>
        <v>72.016666664276272</v>
      </c>
      <c r="H44" s="7">
        <f t="shared" si="5"/>
        <v>91.920557863649364</v>
      </c>
      <c r="I44" s="7">
        <f t="shared" si="6"/>
        <v>2.8277082395542798E-2</v>
      </c>
      <c r="J44" s="7">
        <f t="shared" si="7"/>
        <v>85.571437941539102</v>
      </c>
      <c r="K44" s="7">
        <f t="shared" si="8"/>
        <v>91.383034361545981</v>
      </c>
      <c r="L44" s="7">
        <f t="shared" si="9"/>
        <v>5.0139697481467067</v>
      </c>
      <c r="M44" s="7">
        <f t="shared" si="10"/>
        <v>0.59033574938502709</v>
      </c>
      <c r="N44" s="7">
        <f t="shared" si="11"/>
        <v>6.4804818950337246</v>
      </c>
      <c r="O44" s="7">
        <f t="shared" si="12"/>
        <v>19.995812864480257</v>
      </c>
      <c r="P44" s="7">
        <f t="shared" si="13"/>
        <v>5.8115964200068788</v>
      </c>
      <c r="Q44" s="7">
        <f t="shared" si="14"/>
        <v>12.903704642243568</v>
      </c>
      <c r="R44" s="7">
        <f t="shared" si="15"/>
        <v>7.0921082222366891</v>
      </c>
      <c r="S44" s="9">
        <f t="shared" si="16"/>
        <v>0.54961799102397801</v>
      </c>
    </row>
    <row r="45" spans="1:19">
      <c r="A45" s="3">
        <v>43931.93310185185</v>
      </c>
      <c r="B45" s="4">
        <v>-1.87841682300568E-3</v>
      </c>
      <c r="C45">
        <v>2.6054617871868602</v>
      </c>
      <c r="D45" s="4">
        <v>4.29235170376897E-2</v>
      </c>
      <c r="E45" s="4">
        <v>4.5613730647480498E-2</v>
      </c>
      <c r="F45">
        <v>-560276</v>
      </c>
      <c r="G45" s="8">
        <f t="shared" si="4"/>
        <v>84.016666661482304</v>
      </c>
      <c r="H45" s="7">
        <f t="shared" si="5"/>
        <v>96.884526439371598</v>
      </c>
      <c r="I45" s="7">
        <f t="shared" si="6"/>
        <v>3.3146886208090545E-2</v>
      </c>
      <c r="J45" s="7">
        <f t="shared" si="7"/>
        <v>85.636294813328348</v>
      </c>
      <c r="K45" s="7">
        <f t="shared" si="8"/>
        <v>91.381486507491104</v>
      </c>
      <c r="L45" s="7">
        <f t="shared" si="9"/>
        <v>5.0803744739908296</v>
      </c>
      <c r="M45" s="7">
        <f t="shared" si="10"/>
        <v>0.69200179975136833</v>
      </c>
      <c r="N45" s="7">
        <f t="shared" si="11"/>
        <v>6.4871162549108634</v>
      </c>
      <c r="O45" s="7">
        <f t="shared" si="12"/>
        <v>20.680106166526077</v>
      </c>
      <c r="P45" s="7">
        <f t="shared" si="13"/>
        <v>5.7451916941627559</v>
      </c>
      <c r="Q45" s="7">
        <f t="shared" si="14"/>
        <v>13.212648930344416</v>
      </c>
      <c r="R45" s="7">
        <f t="shared" si="15"/>
        <v>7.4674572361816605</v>
      </c>
      <c r="S45" s="9">
        <f t="shared" si="16"/>
        <v>0.56517487716121473</v>
      </c>
    </row>
    <row r="46" spans="1:19">
      <c r="A46" s="3">
        <v>43931.941435185188</v>
      </c>
      <c r="B46" s="4">
        <v>-1.9582752488493901E-3</v>
      </c>
      <c r="C46">
        <v>2.6209692483866198</v>
      </c>
      <c r="D46" s="4">
        <v>4.29398601020336E-2</v>
      </c>
      <c r="E46" s="4">
        <v>4.5611373818099502E-2</v>
      </c>
      <c r="F46">
        <v>-541385</v>
      </c>
      <c r="G46" s="8">
        <f t="shared" si="4"/>
        <v>96.016666669165716</v>
      </c>
      <c r="H46" s="7">
        <f t="shared" si="5"/>
        <v>101.85145636845695</v>
      </c>
      <c r="I46" s="7">
        <f t="shared" si="6"/>
        <v>3.7842253590406612E-2</v>
      </c>
      <c r="J46" s="7">
        <f t="shared" si="7"/>
        <v>85.668853674376379</v>
      </c>
      <c r="K46" s="7">
        <f t="shared" si="8"/>
        <v>91.376771505908778</v>
      </c>
      <c r="L46" s="7">
        <f t="shared" si="9"/>
        <v>5.1176483366211869</v>
      </c>
      <c r="M46" s="7">
        <f t="shared" si="10"/>
        <v>0.79002617098969963</v>
      </c>
      <c r="N46" s="7">
        <f t="shared" si="11"/>
        <v>6.4935258472884758</v>
      </c>
      <c r="O46" s="7">
        <f t="shared" si="12"/>
        <v>21.392995363176848</v>
      </c>
      <c r="P46" s="7">
        <f t="shared" si="13"/>
        <v>5.7079178315323986</v>
      </c>
      <c r="Q46" s="7">
        <f t="shared" si="14"/>
        <v>13.550456597354623</v>
      </c>
      <c r="R46" s="7">
        <f t="shared" si="15"/>
        <v>7.8425387658222245</v>
      </c>
      <c r="S46" s="9">
        <f t="shared" si="16"/>
        <v>0.57876564597485802</v>
      </c>
    </row>
    <row r="47" spans="1:19">
      <c r="A47" s="3">
        <v>43931.94976851852</v>
      </c>
      <c r="B47" s="4">
        <v>-2.0307775102615402E-3</v>
      </c>
      <c r="C47">
        <v>2.63604938547134</v>
      </c>
      <c r="D47" s="4">
        <v>4.29424192854524E-2</v>
      </c>
      <c r="E47" s="4">
        <v>4.5612111815178401E-2</v>
      </c>
      <c r="F47">
        <v>-522494</v>
      </c>
      <c r="G47" s="8">
        <f t="shared" si="4"/>
        <v>108.01666666637175</v>
      </c>
      <c r="H47" s="7">
        <f t="shared" si="5"/>
        <v>106.36085720286802</v>
      </c>
      <c r="I47" s="7">
        <f t="shared" si="6"/>
        <v>4.240823527343978E-2</v>
      </c>
      <c r="J47" s="7">
        <f t="shared" si="7"/>
        <v>85.673952112195352</v>
      </c>
      <c r="K47" s="7">
        <f t="shared" si="8"/>
        <v>91.378247920545675</v>
      </c>
      <c r="L47" s="7">
        <f t="shared" si="9"/>
        <v>5.1212703598032618</v>
      </c>
      <c r="M47" s="7">
        <f t="shared" si="10"/>
        <v>0.88534937940375324</v>
      </c>
      <c r="N47" s="7">
        <f t="shared" si="11"/>
        <v>6.4997709756706818</v>
      </c>
      <c r="O47" s="7">
        <f t="shared" si="12"/>
        <v>22.068081178786876</v>
      </c>
      <c r="P47" s="7">
        <f t="shared" si="13"/>
        <v>5.7042958083503237</v>
      </c>
      <c r="Q47" s="7">
        <f t="shared" si="14"/>
        <v>13.8861884935686</v>
      </c>
      <c r="R47" s="7">
        <f t="shared" si="15"/>
        <v>8.1818926852182763</v>
      </c>
      <c r="S47" s="9">
        <f t="shared" si="16"/>
        <v>0.58921083269233498</v>
      </c>
    </row>
    <row r="48" spans="1:19">
      <c r="A48" s="3">
        <v>43931.958101851851</v>
      </c>
      <c r="B48" s="4">
        <v>-2.10896949108839E-3</v>
      </c>
      <c r="C48">
        <v>2.6539184373235698</v>
      </c>
      <c r="D48">
        <v>4.2937705626690401E-2</v>
      </c>
      <c r="E48" s="4">
        <v>4.56121237183571E-2</v>
      </c>
      <c r="F48">
        <v>-503602</v>
      </c>
      <c r="G48" s="8">
        <f t="shared" si="4"/>
        <v>120.01666666357778</v>
      </c>
      <c r="H48" s="7">
        <f t="shared" si="5"/>
        <v>111.22413976422769</v>
      </c>
      <c r="I48" s="7">
        <f t="shared" si="6"/>
        <v>4.7818647857362569E-2</v>
      </c>
      <c r="J48" s="7">
        <f t="shared" si="7"/>
        <v>85.664561501142842</v>
      </c>
      <c r="K48" s="7">
        <f t="shared" si="8"/>
        <v>91.378271733684997</v>
      </c>
      <c r="L48" s="7">
        <f t="shared" si="9"/>
        <v>5.1118559356114304</v>
      </c>
      <c r="M48" s="7">
        <f t="shared" si="10"/>
        <v>0.99830162541466727</v>
      </c>
      <c r="N48" s="7">
        <f t="shared" si="11"/>
        <v>6.5071866437078176</v>
      </c>
      <c r="O48" s="7">
        <f t="shared" si="12"/>
        <v>22.806218232412864</v>
      </c>
      <c r="P48" s="7">
        <f t="shared" si="13"/>
        <v>5.7137102325421552</v>
      </c>
      <c r="Q48" s="7">
        <f t="shared" si="14"/>
        <v>14.259964232477509</v>
      </c>
      <c r="R48" s="7">
        <f t="shared" si="15"/>
        <v>8.5462539999353542</v>
      </c>
      <c r="S48" s="9">
        <f t="shared" si="16"/>
        <v>0.59931805301944563</v>
      </c>
    </row>
    <row r="49" spans="1:19">
      <c r="A49" s="3">
        <v>43931.966446759259</v>
      </c>
      <c r="B49" s="4">
        <v>-2.1779841211438198E-3</v>
      </c>
      <c r="C49">
        <v>2.6692723475182101</v>
      </c>
      <c r="D49" s="4">
        <v>4.2921148305129997E-2</v>
      </c>
      <c r="E49" s="4">
        <v>4.5612266556501399E-2</v>
      </c>
      <c r="F49">
        <v>-484720</v>
      </c>
      <c r="G49" s="8">
        <f t="shared" si="4"/>
        <v>132.03333333134651</v>
      </c>
      <c r="H49" s="7">
        <f t="shared" si="5"/>
        <v>115.51662146475532</v>
      </c>
      <c r="I49" s="7">
        <f t="shared" si="6"/>
        <v>5.2467522885342094E-2</v>
      </c>
      <c r="J49" s="7">
        <f t="shared" si="7"/>
        <v>85.631575794137802</v>
      </c>
      <c r="K49" s="7">
        <f t="shared" si="8"/>
        <v>91.378557491356645</v>
      </c>
      <c r="L49" s="7">
        <f t="shared" si="9"/>
        <v>5.078584470934743</v>
      </c>
      <c r="M49" s="7">
        <f t="shared" si="10"/>
        <v>1.0953553838276011</v>
      </c>
      <c r="N49" s="7">
        <f t="shared" si="11"/>
        <v>6.5135720558683605</v>
      </c>
      <c r="O49" s="7">
        <f t="shared" si="12"/>
        <v>23.481739288590134</v>
      </c>
      <c r="P49" s="7">
        <f t="shared" si="13"/>
        <v>5.7469816972188426</v>
      </c>
      <c r="Q49" s="7">
        <f t="shared" si="14"/>
        <v>14.614360492904488</v>
      </c>
      <c r="R49" s="7">
        <f t="shared" si="15"/>
        <v>8.8673787956856458</v>
      </c>
      <c r="S49" s="9">
        <f t="shared" si="16"/>
        <v>0.60675790774361316</v>
      </c>
    </row>
    <row r="50" spans="1:19">
      <c r="A50" s="3">
        <v>43931.974780092591</v>
      </c>
      <c r="B50" s="4">
        <v>-2.2563070369362799E-3</v>
      </c>
      <c r="C50">
        <v>2.6858284787607198</v>
      </c>
      <c r="D50" s="4">
        <v>4.2903864889669401E-2</v>
      </c>
      <c r="E50">
        <v>4.56136473252296E-2</v>
      </c>
      <c r="F50">
        <v>-465829</v>
      </c>
      <c r="G50" s="8">
        <f t="shared" si="4"/>
        <v>144.03333332855254</v>
      </c>
      <c r="H50" s="7">
        <f t="shared" si="5"/>
        <v>120.38804774786483</v>
      </c>
      <c r="I50" s="7">
        <f t="shared" si="6"/>
        <v>5.7480407819378167E-2</v>
      </c>
      <c r="J50" s="7">
        <f t="shared" si="7"/>
        <v>85.597143553612071</v>
      </c>
      <c r="K50" s="7">
        <f t="shared" si="8"/>
        <v>91.381319815515866</v>
      </c>
      <c r="L50" s="7">
        <f t="shared" si="9"/>
        <v>5.0413899062497904</v>
      </c>
      <c r="M50" s="7">
        <f t="shared" si="10"/>
        <v>1.200008513974492</v>
      </c>
      <c r="N50" s="7">
        <f t="shared" si="11"/>
        <v>6.5204715069091064</v>
      </c>
      <c r="O50" s="7">
        <f t="shared" si="12"/>
        <v>24.247265567685037</v>
      </c>
      <c r="P50" s="7">
        <f t="shared" si="13"/>
        <v>5.7841762619037951</v>
      </c>
      <c r="Q50" s="7">
        <f t="shared" si="14"/>
        <v>15.015720914794416</v>
      </c>
      <c r="R50" s="7">
        <f t="shared" si="15"/>
        <v>9.2315446528906211</v>
      </c>
      <c r="S50" s="9">
        <f t="shared" si="16"/>
        <v>0.61479197071351621</v>
      </c>
    </row>
    <row r="51" spans="1:19">
      <c r="A51" s="3">
        <v>43931.983113425929</v>
      </c>
      <c r="B51" s="4">
        <v>-2.3230243535041798E-3</v>
      </c>
      <c r="C51">
        <v>2.69988375216007</v>
      </c>
      <c r="D51" s="4">
        <v>4.2869488509607298E-2</v>
      </c>
      <c r="E51" s="4">
        <v>4.5615111416208699E-2</v>
      </c>
      <c r="F51">
        <v>-446935</v>
      </c>
      <c r="G51" s="8">
        <f t="shared" si="4"/>
        <v>156.03333333623596</v>
      </c>
      <c r="H51" s="7">
        <f t="shared" si="5"/>
        <v>124.53764414859911</v>
      </c>
      <c r="I51" s="7">
        <f t="shared" si="6"/>
        <v>6.1736080067641891E-2</v>
      </c>
      <c r="J51" s="7">
        <f t="shared" si="7"/>
        <v>85.52865849118902</v>
      </c>
      <c r="K51" s="7">
        <f t="shared" si="8"/>
        <v>91.384248831650339</v>
      </c>
      <c r="L51" s="7">
        <f t="shared" si="9"/>
        <v>4.9699758276922665</v>
      </c>
      <c r="M51" s="7">
        <f t="shared" si="10"/>
        <v>1.2888534460885572</v>
      </c>
      <c r="N51" s="7">
        <f t="shared" si="11"/>
        <v>6.5263402549543601</v>
      </c>
      <c r="O51" s="7">
        <f t="shared" si="12"/>
        <v>24.937899764040402</v>
      </c>
      <c r="P51" s="7">
        <f t="shared" si="13"/>
        <v>5.855590340461319</v>
      </c>
      <c r="Q51" s="7">
        <f t="shared" si="14"/>
        <v>15.396745052250861</v>
      </c>
      <c r="R51" s="7">
        <f t="shared" si="15"/>
        <v>9.5411547117895417</v>
      </c>
      <c r="S51" s="9">
        <f t="shared" si="16"/>
        <v>0.61968647785037612</v>
      </c>
    </row>
    <row r="52" spans="1:19">
      <c r="A52" s="3">
        <v>43931.991446759261</v>
      </c>
      <c r="B52" s="4">
        <v>-2.4024423617363001E-3</v>
      </c>
      <c r="C52">
        <v>2.7167624595451398</v>
      </c>
      <c r="D52">
        <v>4.2841920747757001E-2</v>
      </c>
      <c r="E52" s="4">
        <v>4.5612552232790003E-2</v>
      </c>
      <c r="F52">
        <v>-428052</v>
      </c>
      <c r="G52" s="8">
        <f t="shared" si="4"/>
        <v>168.03333333344199</v>
      </c>
      <c r="H52" s="7">
        <f t="shared" si="5"/>
        <v>129.47718155907182</v>
      </c>
      <c r="I52" s="7">
        <f t="shared" si="6"/>
        <v>6.6846634986376247E-2</v>
      </c>
      <c r="J52" s="7">
        <f t="shared" si="7"/>
        <v>85.473737644730761</v>
      </c>
      <c r="K52" s="7">
        <f t="shared" si="8"/>
        <v>91.379129006699941</v>
      </c>
      <c r="L52" s="7">
        <f t="shared" si="9"/>
        <v>4.9201748061844057</v>
      </c>
      <c r="M52" s="7">
        <f t="shared" si="10"/>
        <v>1.3955456155819677</v>
      </c>
      <c r="N52" s="7">
        <f t="shared" si="11"/>
        <v>6.5334018974024657</v>
      </c>
      <c r="O52" s="7">
        <f t="shared" si="12"/>
        <v>25.723119337734616</v>
      </c>
      <c r="P52" s="7">
        <f t="shared" si="13"/>
        <v>5.9053913619691798</v>
      </c>
      <c r="Q52" s="7">
        <f t="shared" si="14"/>
        <v>15.814255349851898</v>
      </c>
      <c r="R52" s="7">
        <f t="shared" si="15"/>
        <v>9.908863987882718</v>
      </c>
      <c r="S52" s="9">
        <f t="shared" si="16"/>
        <v>0.62657796833763124</v>
      </c>
    </row>
    <row r="53" spans="1:19">
      <c r="A53" s="3">
        <v>43931.999780092592</v>
      </c>
      <c r="B53" s="4">
        <v>-2.4725758905887602E-3</v>
      </c>
      <c r="C53">
        <v>2.7324889392328302</v>
      </c>
      <c r="D53" s="4">
        <v>4.2798307501030003E-2</v>
      </c>
      <c r="E53" s="4">
        <v>4.5614932868528399E-2</v>
      </c>
      <c r="F53">
        <v>-409163</v>
      </c>
      <c r="G53" s="8">
        <f t="shared" si="4"/>
        <v>180.03333333064802</v>
      </c>
      <c r="H53" s="7">
        <f t="shared" si="5"/>
        <v>133.83925506364358</v>
      </c>
      <c r="I53" s="7">
        <f t="shared" si="6"/>
        <v>7.1608317044647776E-2</v>
      </c>
      <c r="J53" s="7">
        <f t="shared" si="7"/>
        <v>85.386850778831146</v>
      </c>
      <c r="K53" s="7">
        <f t="shared" si="8"/>
        <v>91.383891634560911</v>
      </c>
      <c r="L53" s="7">
        <f t="shared" si="9"/>
        <v>4.828525312423821</v>
      </c>
      <c r="M53" s="7">
        <f t="shared" si="10"/>
        <v>1.4949544268193691</v>
      </c>
      <c r="N53" s="7">
        <f t="shared" si="11"/>
        <v>6.5399952420598666</v>
      </c>
      <c r="O53" s="7">
        <f t="shared" si="12"/>
        <v>26.4617736437446</v>
      </c>
      <c r="P53" s="7">
        <f t="shared" si="13"/>
        <v>5.9970408557297645</v>
      </c>
      <c r="Q53" s="7">
        <f t="shared" si="14"/>
        <v>16.229407249737182</v>
      </c>
      <c r="R53" s="7">
        <f t="shared" si="15"/>
        <v>10.232366394007418</v>
      </c>
      <c r="S53" s="9">
        <f t="shared" si="16"/>
        <v>0.63048306303196133</v>
      </c>
    </row>
    <row r="54" spans="1:19">
      <c r="A54" s="3">
        <v>43932.008125</v>
      </c>
      <c r="B54" s="4">
        <v>-2.5476135290622699E-3</v>
      </c>
      <c r="C54">
        <v>2.7484665759909199</v>
      </c>
      <c r="D54" s="4">
        <v>4.2756920148718403E-2</v>
      </c>
      <c r="E54" s="4">
        <v>4.5614742417669302E-2</v>
      </c>
      <c r="F54">
        <v>-390266</v>
      </c>
      <c r="G54" s="8">
        <f t="shared" si="4"/>
        <v>192.04999999841675</v>
      </c>
      <c r="H54" s="7">
        <f t="shared" si="5"/>
        <v>138.50634796466545</v>
      </c>
      <c r="I54" s="7">
        <f t="shared" si="6"/>
        <v>7.6446044736759713E-2</v>
      </c>
      <c r="J54" s="7">
        <f t="shared" si="7"/>
        <v>85.304398368150771</v>
      </c>
      <c r="K54" s="7">
        <f t="shared" si="8"/>
        <v>91.38351062433199</v>
      </c>
      <c r="L54" s="7">
        <f t="shared" si="9"/>
        <v>4.7464539119723668</v>
      </c>
      <c r="M54" s="7">
        <f t="shared" si="10"/>
        <v>1.5959508295774472</v>
      </c>
      <c r="N54" s="7">
        <f t="shared" si="11"/>
        <v>6.5467075267582224</v>
      </c>
      <c r="O54" s="7">
        <f t="shared" si="12"/>
        <v>27.2357543390223</v>
      </c>
      <c r="P54" s="7">
        <f t="shared" si="13"/>
        <v>6.0791122561812188</v>
      </c>
      <c r="Q54" s="7">
        <f t="shared" si="14"/>
        <v>16.657433297601759</v>
      </c>
      <c r="R54" s="7">
        <f t="shared" si="15"/>
        <v>10.578321041420541</v>
      </c>
      <c r="S54" s="9">
        <f t="shared" si="16"/>
        <v>0.63505108214622397</v>
      </c>
    </row>
    <row r="55" spans="1:19">
      <c r="A55" s="3">
        <v>43932.028969907406</v>
      </c>
      <c r="B55" s="4">
        <v>-2.74264711192846E-3</v>
      </c>
      <c r="C55">
        <v>2.7894289848232301</v>
      </c>
      <c r="D55" s="4">
        <v>4.2626842211973701E-2</v>
      </c>
      <c r="E55" s="4">
        <v>4.5615885122823698E-2</v>
      </c>
      <c r="F55">
        <v>-343046</v>
      </c>
      <c r="G55" s="8">
        <f t="shared" si="4"/>
        <v>222.06666666199453</v>
      </c>
      <c r="H55" s="7">
        <f t="shared" si="5"/>
        <v>150.63679168028159</v>
      </c>
      <c r="I55" s="7">
        <f t="shared" si="6"/>
        <v>8.8848691169646193E-2</v>
      </c>
      <c r="J55" s="7">
        <f t="shared" si="7"/>
        <v>85.045255444965463</v>
      </c>
      <c r="K55" s="7">
        <f t="shared" si="8"/>
        <v>91.385796685705188</v>
      </c>
      <c r="L55" s="7">
        <f t="shared" si="9"/>
        <v>4.4850249274138605</v>
      </c>
      <c r="M55" s="7">
        <f t="shared" si="10"/>
        <v>1.8548787300552441</v>
      </c>
      <c r="N55" s="7">
        <f t="shared" si="11"/>
        <v>6.5639791467125486</v>
      </c>
      <c r="O55" s="7">
        <f t="shared" si="12"/>
        <v>29.289546457449674</v>
      </c>
      <c r="P55" s="7">
        <f t="shared" si="13"/>
        <v>6.340541240739725</v>
      </c>
      <c r="Q55" s="7">
        <f t="shared" si="14"/>
        <v>17.8150438490947</v>
      </c>
      <c r="R55" s="7">
        <f t="shared" si="15"/>
        <v>11.474502608354975</v>
      </c>
      <c r="S55" s="9">
        <f t="shared" si="16"/>
        <v>0.64409061833087045</v>
      </c>
    </row>
    <row r="56" spans="1:19">
      <c r="A56" s="3">
        <v>43932.049803240741</v>
      </c>
      <c r="B56" s="4">
        <v>-2.9318005245208699E-3</v>
      </c>
      <c r="C56">
        <v>2.8286654327452201</v>
      </c>
      <c r="D56" s="4">
        <v>4.2463387762177E-2</v>
      </c>
      <c r="E56" s="4">
        <v>4.56189799492836E-2</v>
      </c>
      <c r="F56">
        <v>-295832</v>
      </c>
      <c r="G56" s="8">
        <f t="shared" si="4"/>
        <v>252.06666666548699</v>
      </c>
      <c r="H56" s="7">
        <f t="shared" si="5"/>
        <v>162.40150825549409</v>
      </c>
      <c r="I56" s="7">
        <f t="shared" si="6"/>
        <v>0.10072874912353681</v>
      </c>
      <c r="J56" s="7">
        <f t="shared" si="7"/>
        <v>84.719619407156088</v>
      </c>
      <c r="K56" s="7">
        <f t="shared" si="8"/>
        <v>91.391988101924412</v>
      </c>
      <c r="L56" s="7">
        <f t="shared" si="9"/>
        <v>4.1531974733852621</v>
      </c>
      <c r="M56" s="7">
        <f t="shared" si="10"/>
        <v>2.1028966414099544</v>
      </c>
      <c r="N56" s="7">
        <f t="shared" si="11"/>
        <v>6.5806086928614311</v>
      </c>
      <c r="O56" s="7">
        <f t="shared" si="12"/>
        <v>31.351166027249949</v>
      </c>
      <c r="P56" s="7">
        <f t="shared" si="13"/>
        <v>6.6723686947683234</v>
      </c>
      <c r="Q56" s="7">
        <f t="shared" si="14"/>
        <v>19.011767361009134</v>
      </c>
      <c r="R56" s="7">
        <f t="shared" si="15"/>
        <v>12.339398666240813</v>
      </c>
      <c r="S56" s="9">
        <f t="shared" si="16"/>
        <v>0.64904006197485076</v>
      </c>
    </row>
    <row r="57" spans="1:19">
      <c r="A57" s="3">
        <v>43932.070636574077</v>
      </c>
      <c r="B57" s="4">
        <v>-3.13754696820974E-3</v>
      </c>
      <c r="C57">
        <v>2.8672852960109698</v>
      </c>
      <c r="D57" s="4">
        <v>4.2278317139875898E-2</v>
      </c>
      <c r="E57" s="4">
        <v>4.5618075307703003E-2</v>
      </c>
      <c r="F57">
        <v>-248611</v>
      </c>
      <c r="G57" s="8">
        <f t="shared" si="4"/>
        <v>282.06666666897945</v>
      </c>
      <c r="H57" s="7">
        <f t="shared" si="5"/>
        <v>175.19825647791868</v>
      </c>
      <c r="I57" s="7">
        <f t="shared" si="6"/>
        <v>0.1124221168483787</v>
      </c>
      <c r="J57" s="7">
        <f t="shared" si="7"/>
        <v>84.35091935502534</v>
      </c>
      <c r="K57" s="7">
        <f t="shared" si="8"/>
        <v>91.390178303337237</v>
      </c>
      <c r="L57" s="7">
        <f t="shared" si="9"/>
        <v>3.7863072198416887</v>
      </c>
      <c r="M57" s="7">
        <f t="shared" si="10"/>
        <v>2.3470170532020607</v>
      </c>
      <c r="N57" s="7">
        <f t="shared" si="11"/>
        <v>6.5970594028701486</v>
      </c>
      <c r="O57" s="7">
        <f t="shared" si="12"/>
        <v>33.59628167296647</v>
      </c>
      <c r="P57" s="7">
        <f t="shared" si="13"/>
        <v>7.0392589483118968</v>
      </c>
      <c r="Q57" s="7">
        <f t="shared" si="14"/>
        <v>20.317770310639183</v>
      </c>
      <c r="R57" s="7">
        <f t="shared" si="15"/>
        <v>13.278511362327286</v>
      </c>
      <c r="S57" s="9">
        <f t="shared" si="16"/>
        <v>0.65354175971632755</v>
      </c>
    </row>
    <row r="58" spans="1:19">
      <c r="A58" s="3">
        <v>43932.091481481482</v>
      </c>
      <c r="B58" s="4">
        <v>-3.3376155956625899E-3</v>
      </c>
      <c r="C58">
        <v>2.9090130792331701</v>
      </c>
      <c r="D58" s="4">
        <v>4.20691068711877E-2</v>
      </c>
      <c r="E58" s="4">
        <v>4.5621408197736697E-2</v>
      </c>
      <c r="F58">
        <v>-201398</v>
      </c>
      <c r="G58" s="8">
        <f t="shared" si="4"/>
        <v>312.08333333255723</v>
      </c>
      <c r="H58" s="7">
        <f t="shared" si="5"/>
        <v>187.64186331173482</v>
      </c>
      <c r="I58" s="7">
        <f t="shared" si="6"/>
        <v>0.1250565042412623</v>
      </c>
      <c r="J58" s="7">
        <f t="shared" si="7"/>
        <v>83.934127991747118</v>
      </c>
      <c r="K58" s="7">
        <f t="shared" si="8"/>
        <v>91.396845982342469</v>
      </c>
      <c r="L58" s="7">
        <f t="shared" si="9"/>
        <v>3.3628481775582344</v>
      </c>
      <c r="M58" s="7">
        <f t="shared" si="10"/>
        <v>2.6107829695461859</v>
      </c>
      <c r="N58" s="7">
        <f t="shared" si="11"/>
        <v>6.614926672693568</v>
      </c>
      <c r="O58" s="7">
        <f t="shared" si="12"/>
        <v>35.829149335378183</v>
      </c>
      <c r="P58" s="7">
        <f t="shared" si="13"/>
        <v>7.4627179905953511</v>
      </c>
      <c r="Q58" s="7">
        <f t="shared" si="14"/>
        <v>21.645933662986767</v>
      </c>
      <c r="R58" s="7">
        <f t="shared" si="15"/>
        <v>14.183215672391416</v>
      </c>
      <c r="S58" s="9">
        <f t="shared" si="16"/>
        <v>0.65523695550466621</v>
      </c>
    </row>
    <row r="59" spans="1:19">
      <c r="A59" s="3">
        <v>43932.112314814818</v>
      </c>
      <c r="B59" s="4">
        <v>-3.55309883952141E-3</v>
      </c>
      <c r="C59">
        <v>2.9467794845867199</v>
      </c>
      <c r="D59" s="4">
        <v>4.18403396799088E-2</v>
      </c>
      <c r="E59" s="4">
        <v>4.5626252791464303E-2</v>
      </c>
      <c r="F59">
        <v>-154178</v>
      </c>
      <c r="G59" s="8">
        <f t="shared" si="4"/>
        <v>342.08333333604969</v>
      </c>
      <c r="H59" s="7">
        <f t="shared" si="5"/>
        <v>201.04420829701445</v>
      </c>
      <c r="I59" s="7">
        <f t="shared" si="6"/>
        <v>0.13649146097338893</v>
      </c>
      <c r="J59" s="7">
        <f t="shared" si="7"/>
        <v>83.478375078066918</v>
      </c>
      <c r="K59" s="7">
        <f t="shared" si="8"/>
        <v>91.406537930039477</v>
      </c>
      <c r="L59" s="7">
        <f t="shared" si="9"/>
        <v>2.8974033161810269</v>
      </c>
      <c r="M59" s="7">
        <f t="shared" si="10"/>
        <v>2.849508579820228</v>
      </c>
      <c r="N59" s="7">
        <f t="shared" si="11"/>
        <v>6.6311813759253502</v>
      </c>
      <c r="O59" s="7">
        <f t="shared" si="12"/>
        <v>38.246170594440571</v>
      </c>
      <c r="P59" s="7">
        <f t="shared" si="13"/>
        <v>7.9281628519725587</v>
      </c>
      <c r="Q59" s="7">
        <f t="shared" si="14"/>
        <v>23.087166723206565</v>
      </c>
      <c r="R59" s="7">
        <f t="shared" si="15"/>
        <v>15.159003871234006</v>
      </c>
      <c r="S59" s="9">
        <f t="shared" si="16"/>
        <v>0.65659870927326069</v>
      </c>
    </row>
    <row r="60" spans="1:19">
      <c r="A60" s="3">
        <v>43932.133148148147</v>
      </c>
      <c r="B60" s="4">
        <v>-3.7617496588110899E-3</v>
      </c>
      <c r="C60">
        <v>2.9875728682816001</v>
      </c>
      <c r="D60" s="4">
        <v>4.1584230887174597E-2</v>
      </c>
      <c r="E60">
        <v>4.56278835269451E-2</v>
      </c>
      <c r="F60">
        <v>-106973</v>
      </c>
      <c r="G60" s="8">
        <f t="shared" si="4"/>
        <v>372.08333332906477</v>
      </c>
      <c r="H60" s="7">
        <f t="shared" si="5"/>
        <v>214.02159907461794</v>
      </c>
      <c r="I60" s="7">
        <f t="shared" si="6"/>
        <v>0.1488429297759169</v>
      </c>
      <c r="J60" s="7">
        <f t="shared" si="7"/>
        <v>82.96815187754936</v>
      </c>
      <c r="K60" s="7">
        <f t="shared" si="8"/>
        <v>91.409800330124241</v>
      </c>
      <c r="L60" s="7">
        <f t="shared" si="9"/>
        <v>2.3839177155787041</v>
      </c>
      <c r="M60" s="7">
        <f t="shared" si="10"/>
        <v>3.1073680537769706</v>
      </c>
      <c r="N60" s="7">
        <f t="shared" si="11"/>
        <v>6.6488288781859648</v>
      </c>
      <c r="O60" s="7">
        <f t="shared" si="12"/>
        <v>40.631016384241455</v>
      </c>
      <c r="P60" s="7">
        <f t="shared" si="13"/>
        <v>8.4416484525748814</v>
      </c>
      <c r="Q60" s="7">
        <f t="shared" si="14"/>
        <v>24.536332418408168</v>
      </c>
      <c r="R60" s="7">
        <f t="shared" si="15"/>
        <v>16.094683965833287</v>
      </c>
      <c r="S60" s="9">
        <f t="shared" si="16"/>
        <v>0.6559531266277755</v>
      </c>
    </row>
    <row r="61" spans="1:19">
      <c r="A61" s="3">
        <v>43932.153981481482</v>
      </c>
      <c r="B61" s="4">
        <v>-3.9778994806766504E-3</v>
      </c>
      <c r="C61">
        <v>3.0270545216846498</v>
      </c>
      <c r="D61" s="4">
        <v>4.1316302237999397E-2</v>
      </c>
      <c r="E61">
        <v>4.5631490190088803E-2</v>
      </c>
      <c r="F61">
        <v>-59767</v>
      </c>
      <c r="G61" s="8">
        <f t="shared" si="4"/>
        <v>402.08333333255723</v>
      </c>
      <c r="H61" s="7">
        <f t="shared" si="5"/>
        <v>227.46540300698763</v>
      </c>
      <c r="I61" s="7">
        <f t="shared" si="6"/>
        <v>0.16079723133441193</v>
      </c>
      <c r="J61" s="7">
        <f t="shared" si="7"/>
        <v>82.434381008407868</v>
      </c>
      <c r="K61" s="7">
        <f t="shared" si="8"/>
        <v>91.417015711333661</v>
      </c>
      <c r="L61" s="7">
        <f t="shared" si="9"/>
        <v>1.8429314652277924</v>
      </c>
      <c r="M61" s="7">
        <f t="shared" si="10"/>
        <v>3.3569359360002493</v>
      </c>
      <c r="N61" s="7">
        <f t="shared" si="11"/>
        <v>6.6659985960386079</v>
      </c>
      <c r="O61" s="7">
        <f t="shared" si="12"/>
        <v>43.105864663124571</v>
      </c>
      <c r="P61" s="7">
        <f t="shared" si="13"/>
        <v>8.9826347029257931</v>
      </c>
      <c r="Q61" s="7">
        <f t="shared" si="14"/>
        <v>26.044249683025182</v>
      </c>
      <c r="R61" s="7">
        <f t="shared" si="15"/>
        <v>17.061614980099389</v>
      </c>
      <c r="S61" s="9">
        <f t="shared" si="16"/>
        <v>0.65510103718670809</v>
      </c>
    </row>
    <row r="62" spans="1:19">
      <c r="A62" s="3">
        <v>43932.174814814818</v>
      </c>
      <c r="B62" s="4">
        <v>-4.1778371731638897E-3</v>
      </c>
      <c r="C62">
        <v>3.0649209137392002</v>
      </c>
      <c r="D62" s="4">
        <v>4.1027102608501897E-2</v>
      </c>
      <c r="E62" s="4">
        <v>4.5628871490776497E-2</v>
      </c>
      <c r="F62">
        <v>-12551</v>
      </c>
      <c r="G62" s="8">
        <f t="shared" si="4"/>
        <v>432.08333333604969</v>
      </c>
      <c r="H62" s="7">
        <f t="shared" si="5"/>
        <v>239.90086611905383</v>
      </c>
      <c r="I62" s="7">
        <f t="shared" si="6"/>
        <v>0.17226246215773219</v>
      </c>
      <c r="J62" s="7">
        <f t="shared" si="7"/>
        <v>81.858233821209026</v>
      </c>
      <c r="K62" s="7">
        <f t="shared" si="8"/>
        <v>91.41177682068647</v>
      </c>
      <c r="L62" s="7">
        <f t="shared" si="9"/>
        <v>1.2720231686761423</v>
      </c>
      <c r="M62" s="7">
        <f t="shared" si="10"/>
        <v>3.5962935732303172</v>
      </c>
      <c r="N62" s="7">
        <f t="shared" si="11"/>
        <v>6.6825493878376632</v>
      </c>
      <c r="O62" s="7">
        <f t="shared" si="12"/>
        <v>45.453145411047629</v>
      </c>
      <c r="P62" s="7">
        <f t="shared" si="13"/>
        <v>9.5535429994774432</v>
      </c>
      <c r="Q62" s="7">
        <f t="shared" si="14"/>
        <v>27.503344205262536</v>
      </c>
      <c r="R62" s="7">
        <f t="shared" si="15"/>
        <v>17.949801205785093</v>
      </c>
      <c r="S62" s="9">
        <f t="shared" si="16"/>
        <v>0.65264067786893154</v>
      </c>
    </row>
    <row r="63" spans="1:19">
      <c r="A63" s="3">
        <v>43932.195659722223</v>
      </c>
      <c r="B63" s="4">
        <v>-4.3914635211467698E-3</v>
      </c>
      <c r="C63">
        <v>3.10569525234818</v>
      </c>
      <c r="D63" s="4">
        <v>4.0738379106152099E-2</v>
      </c>
      <c r="E63" s="4">
        <v>4.56297285196424E-2</v>
      </c>
      <c r="F63">
        <v>34662</v>
      </c>
      <c r="G63" s="8">
        <f t="shared" si="4"/>
        <v>462.09999999962747</v>
      </c>
      <c r="H63" s="7">
        <f t="shared" si="5"/>
        <v>253.18771832315281</v>
      </c>
      <c r="I63" s="7">
        <f t="shared" si="6"/>
        <v>0.18460816446670084</v>
      </c>
      <c r="J63" s="7">
        <f t="shared" si="7"/>
        <v>81.283035180581166</v>
      </c>
      <c r="K63" s="7">
        <f t="shared" si="8"/>
        <v>91.41349136671657</v>
      </c>
      <c r="L63" s="7">
        <f t="shared" si="9"/>
        <v>0.69510998201818097</v>
      </c>
      <c r="M63" s="7">
        <f t="shared" si="10"/>
        <v>3.8540326611002262</v>
      </c>
      <c r="N63" s="7">
        <f t="shared" si="11"/>
        <v>6.7004633392132416</v>
      </c>
      <c r="O63" s="7">
        <f t="shared" si="12"/>
        <v>47.917054739912693</v>
      </c>
      <c r="P63" s="7">
        <f t="shared" si="13"/>
        <v>10.130456186135405</v>
      </c>
      <c r="Q63" s="7">
        <f t="shared" si="14"/>
        <v>29.023755463024049</v>
      </c>
      <c r="R63" s="7">
        <f t="shared" si="15"/>
        <v>18.893299276888644</v>
      </c>
      <c r="S63" s="9">
        <f t="shared" si="16"/>
        <v>0.65095984222160719</v>
      </c>
    </row>
    <row r="64" spans="1:19">
      <c r="A64" s="3">
        <v>43932.216493055559</v>
      </c>
      <c r="B64" s="4">
        <v>-4.6086846290946002E-3</v>
      </c>
      <c r="C64">
        <v>3.1438818399095498</v>
      </c>
      <c r="D64" s="4">
        <v>4.0436228818237802E-2</v>
      </c>
      <c r="E64" s="4">
        <v>4.5634108889400997E-2</v>
      </c>
      <c r="F64">
        <v>81874</v>
      </c>
      <c r="G64" s="8">
        <f t="shared" si="4"/>
        <v>492.10000000311993</v>
      </c>
      <c r="H64" s="7">
        <f t="shared" si="5"/>
        <v>266.69815270620347</v>
      </c>
      <c r="I64" s="7">
        <f t="shared" si="6"/>
        <v>0.19617034446302359</v>
      </c>
      <c r="J64" s="7">
        <f t="shared" si="7"/>
        <v>80.681087526652206</v>
      </c>
      <c r="K64" s="7">
        <f t="shared" si="8"/>
        <v>91.422254601980654</v>
      </c>
      <c r="L64" s="7">
        <f t="shared" si="9"/>
        <v>8.4399092825137245E-2</v>
      </c>
      <c r="M64" s="7">
        <f t="shared" si="10"/>
        <v>4.0954142894159409</v>
      </c>
      <c r="N64" s="7">
        <f t="shared" si="11"/>
        <v>6.7173276918331446</v>
      </c>
      <c r="O64" s="7">
        <f t="shared" si="12"/>
        <v>50.44418067558086</v>
      </c>
      <c r="P64" s="7">
        <f t="shared" si="13"/>
        <v>10.741167075328448</v>
      </c>
      <c r="Q64" s="7">
        <f t="shared" si="14"/>
        <v>30.592673875454654</v>
      </c>
      <c r="R64" s="7">
        <f t="shared" si="15"/>
        <v>19.851506800126206</v>
      </c>
      <c r="S64" s="9">
        <f t="shared" si="16"/>
        <v>0.64889740860649703</v>
      </c>
    </row>
    <row r="65" spans="1:19">
      <c r="A65" s="3">
        <v>43932.237326388888</v>
      </c>
      <c r="B65" s="4">
        <v>-4.8251201272487597E-3</v>
      </c>
      <c r="C65">
        <v>3.1850192254686398</v>
      </c>
      <c r="D65" s="4">
        <v>4.0118318721735498E-2</v>
      </c>
      <c r="E65" s="4">
        <v>4.5633585149538497E-2</v>
      </c>
      <c r="F65">
        <v>129097</v>
      </c>
      <c r="G65" s="8">
        <f t="shared" si="4"/>
        <v>522.09999999613501</v>
      </c>
      <c r="H65" s="7">
        <f t="shared" si="5"/>
        <v>280.15972475875435</v>
      </c>
      <c r="I65" s="7">
        <f t="shared" si="6"/>
        <v>0.20862597055550766</v>
      </c>
      <c r="J65" s="7">
        <f t="shared" si="7"/>
        <v>80.04774298122463</v>
      </c>
      <c r="K65" s="7">
        <f t="shared" si="8"/>
        <v>91.421206823851136</v>
      </c>
      <c r="L65" s="7">
        <f t="shared" si="9"/>
        <v>-0.54789767447292093</v>
      </c>
      <c r="M65" s="7">
        <f t="shared" si="10"/>
        <v>4.355448237066966</v>
      </c>
      <c r="N65" s="7">
        <f t="shared" si="11"/>
        <v>6.7355904491484004</v>
      </c>
      <c r="O65" s="7">
        <f t="shared" si="12"/>
        <v>52.967400836550439</v>
      </c>
      <c r="P65" s="7">
        <f t="shared" si="13"/>
        <v>11.373463842626506</v>
      </c>
      <c r="Q65" s="7">
        <f t="shared" si="14"/>
        <v>32.170432339588473</v>
      </c>
      <c r="R65" s="7">
        <f t="shared" si="15"/>
        <v>20.796968496961966</v>
      </c>
      <c r="S65" s="9">
        <f t="shared" si="16"/>
        <v>0.64646220098725604</v>
      </c>
    </row>
    <row r="66" spans="1:19">
      <c r="A66" s="3">
        <v>43932.258171296293</v>
      </c>
      <c r="B66" s="4">
        <v>-5.0222248632073403E-3</v>
      </c>
      <c r="C66">
        <v>3.2256340614831398</v>
      </c>
      <c r="D66" s="4">
        <v>3.9791695498430701E-2</v>
      </c>
      <c r="E66" s="4">
        <v>4.5633644665432002E-2</v>
      </c>
      <c r="F66">
        <v>176315</v>
      </c>
      <c r="G66" s="8">
        <f t="shared" si="4"/>
        <v>552.11666665971279</v>
      </c>
      <c r="H66" s="7">
        <f t="shared" si="5"/>
        <v>292.41898734568713</v>
      </c>
      <c r="I66" s="7">
        <f t="shared" si="6"/>
        <v>0.22092337848089744</v>
      </c>
      <c r="J66" s="7">
        <f t="shared" si="7"/>
        <v>79.39704003354845</v>
      </c>
      <c r="K66" s="7">
        <f t="shared" si="8"/>
        <v>91.421325889547745</v>
      </c>
      <c r="L66" s="7">
        <f t="shared" si="9"/>
        <v>-1.1987196878457098</v>
      </c>
      <c r="M66" s="7">
        <f t="shared" si="10"/>
        <v>4.612179091459236</v>
      </c>
      <c r="N66" s="7">
        <f t="shared" si="11"/>
        <v>6.7537189049027715</v>
      </c>
      <c r="O66" s="7">
        <f t="shared" si="12"/>
        <v>55.32176261852927</v>
      </c>
      <c r="P66" s="7">
        <f t="shared" si="13"/>
        <v>12.024285855999295</v>
      </c>
      <c r="Q66" s="7">
        <f t="shared" si="14"/>
        <v>33.673024237264286</v>
      </c>
      <c r="R66" s="7">
        <f t="shared" si="15"/>
        <v>21.648738381264987</v>
      </c>
      <c r="S66" s="9">
        <f t="shared" si="16"/>
        <v>0.64291042671799548</v>
      </c>
    </row>
    <row r="67" spans="1:19">
      <c r="A67" s="3">
        <v>43932.279004629629</v>
      </c>
      <c r="B67" s="4">
        <v>-5.2215554935812897E-3</v>
      </c>
      <c r="C67">
        <v>3.2627041308832201</v>
      </c>
      <c r="D67">
        <v>3.9468702744627E-2</v>
      </c>
      <c r="E67">
        <v>4.5635787237596502E-2</v>
      </c>
      <c r="F67">
        <v>223526</v>
      </c>
      <c r="G67" s="8">
        <f t="shared" si="4"/>
        <v>582.11666666320525</v>
      </c>
      <c r="H67" s="7">
        <f t="shared" si="5"/>
        <v>304.81669320236722</v>
      </c>
      <c r="I67" s="7">
        <f t="shared" si="6"/>
        <v>0.23214749779218921</v>
      </c>
      <c r="J67" s="7">
        <f t="shared" si="7"/>
        <v>78.753569753475986</v>
      </c>
      <c r="K67" s="7">
        <f t="shared" si="8"/>
        <v>91.425612254622507</v>
      </c>
      <c r="L67" s="7">
        <f t="shared" si="9"/>
        <v>-1.8464763329929355</v>
      </c>
      <c r="M67" s="7">
        <f t="shared" si="10"/>
        <v>4.8465030854319258</v>
      </c>
      <c r="N67" s="7">
        <f t="shared" si="11"/>
        <v>6.7703505415664935</v>
      </c>
      <c r="O67" s="7">
        <f t="shared" si="12"/>
        <v>57.694333641161862</v>
      </c>
      <c r="P67" s="7">
        <f t="shared" si="13"/>
        <v>12.672042501146521</v>
      </c>
      <c r="Q67" s="7">
        <f t="shared" si="14"/>
        <v>35.183188071154191</v>
      </c>
      <c r="R67" s="7">
        <f t="shared" si="15"/>
        <v>22.51114557000767</v>
      </c>
      <c r="S67" s="9">
        <f t="shared" si="16"/>
        <v>0.63982676966286611</v>
      </c>
    </row>
    <row r="68" spans="1:19">
      <c r="A68" s="3">
        <v>43932.299837962964</v>
      </c>
      <c r="B68" s="4">
        <v>-5.4352413574576403E-3</v>
      </c>
      <c r="C68">
        <v>3.3032701638650899</v>
      </c>
      <c r="D68" s="4">
        <v>3.91456980876446E-2</v>
      </c>
      <c r="E68" s="4">
        <v>4.5639405803918801E-2</v>
      </c>
      <c r="F68">
        <v>270740</v>
      </c>
      <c r="G68" s="8">
        <f t="shared" si="4"/>
        <v>612.11666666669771</v>
      </c>
      <c r="H68" s="7">
        <f t="shared" si="5"/>
        <v>318.1072470981714</v>
      </c>
      <c r="I68" s="7">
        <f t="shared" si="6"/>
        <v>0.24443012907783002</v>
      </c>
      <c r="J68" s="7">
        <f t="shared" si="7"/>
        <v>78.110075759739217</v>
      </c>
      <c r="K68" s="7">
        <f t="shared" si="8"/>
        <v>91.43285144897105</v>
      </c>
      <c r="L68" s="7">
        <f t="shared" si="9"/>
        <v>-2.497209521078247</v>
      </c>
      <c r="M68" s="7">
        <f t="shared" si="10"/>
        <v>5.1029254504766186</v>
      </c>
      <c r="N68" s="7">
        <f t="shared" si="11"/>
        <v>6.7886447756753023</v>
      </c>
      <c r="O68" s="7">
        <f t="shared" si="12"/>
        <v>60.181501931322998</v>
      </c>
      <c r="P68" s="7">
        <f t="shared" si="13"/>
        <v>13.322775689231833</v>
      </c>
      <c r="Q68" s="7">
        <f t="shared" si="14"/>
        <v>36.752138810277415</v>
      </c>
      <c r="R68" s="7">
        <f t="shared" si="15"/>
        <v>23.429363121045583</v>
      </c>
      <c r="S68" s="9">
        <f t="shared" si="16"/>
        <v>0.6374965887561832</v>
      </c>
    </row>
    <row r="69" spans="1:19">
      <c r="A69" s="3">
        <v>43932.32068287037</v>
      </c>
      <c r="B69" s="4">
        <v>-5.6386904876589801E-3</v>
      </c>
      <c r="C69">
        <v>3.3430303516495199</v>
      </c>
      <c r="D69" s="4">
        <v>3.8812920920956097E-2</v>
      </c>
      <c r="E69" s="4">
        <v>4.5638977289485898E-2</v>
      </c>
      <c r="F69">
        <v>317959</v>
      </c>
      <c r="G69" s="8">
        <f t="shared" si="4"/>
        <v>642.13333333027549</v>
      </c>
      <c r="H69" s="7">
        <f t="shared" si="5"/>
        <v>330.76111002080268</v>
      </c>
      <c r="I69" s="7">
        <f t="shared" si="6"/>
        <v>0.2564687656046567</v>
      </c>
      <c r="J69" s="7">
        <f t="shared" si="7"/>
        <v>77.447112847633392</v>
      </c>
      <c r="K69" s="7">
        <f t="shared" si="8"/>
        <v>91.431994175956092</v>
      </c>
      <c r="L69" s="7">
        <f t="shared" si="9"/>
        <v>-3.1593151601691147</v>
      </c>
      <c r="M69" s="7">
        <f t="shared" si="10"/>
        <v>5.3542539792203909</v>
      </c>
      <c r="N69" s="7">
        <f t="shared" si="11"/>
        <v>6.8066717887780355</v>
      </c>
      <c r="O69" s="7">
        <f t="shared" si="12"/>
        <v>62.578543588653666</v>
      </c>
      <c r="P69" s="7">
        <f t="shared" si="13"/>
        <v>13.9848813283227</v>
      </c>
      <c r="Q69" s="7">
        <f t="shared" si="14"/>
        <v>38.281712458488187</v>
      </c>
      <c r="R69" s="7">
        <f t="shared" si="15"/>
        <v>24.296831130165483</v>
      </c>
      <c r="S69" s="9">
        <f t="shared" si="16"/>
        <v>0.63468506421995652</v>
      </c>
    </row>
    <row r="70" spans="1:19">
      <c r="A70" s="3">
        <v>43932.341516203705</v>
      </c>
      <c r="B70" s="4">
        <v>-5.8361880285143896E-3</v>
      </c>
      <c r="C70">
        <v>3.3816121247434601</v>
      </c>
      <c r="D70" s="4">
        <v>3.8472251946795002E-2</v>
      </c>
      <c r="E70" s="4">
        <v>4.5638786838626898E-2</v>
      </c>
      <c r="F70">
        <v>365166</v>
      </c>
      <c r="G70" s="8">
        <f t="shared" si="4"/>
        <v>672.13333333376795</v>
      </c>
      <c r="H70" s="7">
        <f t="shared" si="5"/>
        <v>343.04480377298489</v>
      </c>
      <c r="I70" s="7">
        <f t="shared" si="6"/>
        <v>0.26815060034237725</v>
      </c>
      <c r="J70" s="7">
        <f t="shared" si="7"/>
        <v>76.768427776114223</v>
      </c>
      <c r="K70" s="7">
        <f t="shared" si="8"/>
        <v>91.431613165727356</v>
      </c>
      <c r="L70" s="7">
        <f t="shared" si="9"/>
        <v>-3.8376192214595477</v>
      </c>
      <c r="M70" s="7">
        <f t="shared" si="10"/>
        <v>5.5981336188387738</v>
      </c>
      <c r="N70" s="7">
        <f t="shared" si="11"/>
        <v>6.8242562786454846</v>
      </c>
      <c r="O70" s="7">
        <f t="shared" si="12"/>
        <v>64.931638062828725</v>
      </c>
      <c r="P70" s="7">
        <f t="shared" si="13"/>
        <v>14.663185389613133</v>
      </c>
      <c r="Q70" s="7">
        <f t="shared" si="14"/>
        <v>39.797411726220929</v>
      </c>
      <c r="R70" s="7">
        <f t="shared" si="15"/>
        <v>25.134226336607796</v>
      </c>
      <c r="S70" s="9">
        <f t="shared" si="16"/>
        <v>0.63155429577968902</v>
      </c>
    </row>
    <row r="71" spans="1:19">
      <c r="A71" s="3">
        <v>43932.362349537034</v>
      </c>
      <c r="B71" s="4">
        <v>-6.0315787067413296E-3</v>
      </c>
      <c r="C71">
        <v>3.4240576696407801</v>
      </c>
      <c r="D71" s="4">
        <v>3.8136594210863101E-2</v>
      </c>
      <c r="E71" s="4">
        <v>4.5641036539399597E-2</v>
      </c>
      <c r="F71">
        <v>412384</v>
      </c>
      <c r="G71" s="8">
        <f t="shared" si="4"/>
        <v>702.13333332678303</v>
      </c>
      <c r="H71" s="7">
        <f t="shared" si="5"/>
        <v>355.19745763882764</v>
      </c>
      <c r="I71" s="7">
        <f t="shared" si="6"/>
        <v>0.28100231246135371</v>
      </c>
      <c r="J71" s="7">
        <f t="shared" si="7"/>
        <v>76.099726157254182</v>
      </c>
      <c r="K71" s="7">
        <f t="shared" si="8"/>
        <v>91.436113849055801</v>
      </c>
      <c r="L71" s="7">
        <f t="shared" si="9"/>
        <v>-4.5108215236480333</v>
      </c>
      <c r="M71" s="7">
        <f t="shared" si="10"/>
        <v>5.8664365858320187</v>
      </c>
      <c r="N71" s="7">
        <f t="shared" si="11"/>
        <v>6.8437070265049593</v>
      </c>
      <c r="O71" s="7">
        <f t="shared" si="12"/>
        <v>67.237711968715445</v>
      </c>
      <c r="P71" s="7">
        <f t="shared" si="13"/>
        <v>15.336387691801619</v>
      </c>
      <c r="Q71" s="7">
        <f t="shared" si="14"/>
        <v>41.287049830258532</v>
      </c>
      <c r="R71" s="7">
        <f t="shared" si="15"/>
        <v>25.950662138456913</v>
      </c>
      <c r="S71" s="9">
        <f t="shared" si="16"/>
        <v>0.62854241814677059</v>
      </c>
    </row>
    <row r="72" spans="1:19">
      <c r="A72" s="3">
        <v>43932.383194444446</v>
      </c>
      <c r="B72" s="4">
        <v>-6.2306474671840698E-3</v>
      </c>
      <c r="C72">
        <v>3.4637381061279799</v>
      </c>
      <c r="D72" s="4">
        <v>3.7802781467628499E-2</v>
      </c>
      <c r="E72" s="4">
        <v>4.5642976757526398E-2</v>
      </c>
      <c r="F72">
        <v>459606</v>
      </c>
      <c r="G72" s="8">
        <f t="shared" si="4"/>
        <v>732.15000000083819</v>
      </c>
      <c r="H72" s="7">
        <f t="shared" si="5"/>
        <v>367.57887605200875</v>
      </c>
      <c r="I72" s="7">
        <f t="shared" si="6"/>
        <v>0.29301680179639394</v>
      </c>
      <c r="J72" s="7">
        <f t="shared" si="7"/>
        <v>75.434700156356726</v>
      </c>
      <c r="K72" s="7">
        <f t="shared" si="8"/>
        <v>91.439995390762519</v>
      </c>
      <c r="L72" s="7">
        <f t="shared" si="9"/>
        <v>-5.1797290662522073</v>
      </c>
      <c r="M72" s="7">
        <f t="shared" si="10"/>
        <v>6.1172609978370343</v>
      </c>
      <c r="N72" s="7">
        <f t="shared" si="11"/>
        <v>6.8619912053551122</v>
      </c>
      <c r="O72" s="7">
        <f t="shared" si="12"/>
        <v>69.572673135611694</v>
      </c>
      <c r="P72" s="7">
        <f t="shared" si="13"/>
        <v>16.005295234405793</v>
      </c>
      <c r="Q72" s="7">
        <f t="shared" si="14"/>
        <v>42.788984185008744</v>
      </c>
      <c r="R72" s="7">
        <f t="shared" si="15"/>
        <v>26.783688950602951</v>
      </c>
      <c r="S72" s="9">
        <f t="shared" si="16"/>
        <v>0.62594823085299378</v>
      </c>
    </row>
    <row r="73" spans="1:19">
      <c r="A73" s="3">
        <v>43932.404027777775</v>
      </c>
      <c r="B73" s="4">
        <v>-6.4227766744494397E-3</v>
      </c>
      <c r="C73">
        <v>3.5017235299694498</v>
      </c>
      <c r="D73" s="4">
        <v>3.7466635701370203E-2</v>
      </c>
      <c r="E73" s="4">
        <v>4.5644547977113703E-2</v>
      </c>
      <c r="F73">
        <v>506828</v>
      </c>
      <c r="G73" s="8">
        <f t="shared" si="4"/>
        <v>762.14999999385327</v>
      </c>
      <c r="H73" s="7">
        <f t="shared" si="5"/>
        <v>379.52867721244536</v>
      </c>
      <c r="I73" s="7">
        <f t="shared" si="6"/>
        <v>0.30451807320447283</v>
      </c>
      <c r="J73" s="7">
        <f t="shared" si="7"/>
        <v>74.765026277261398</v>
      </c>
      <c r="K73" s="7">
        <f t="shared" si="8"/>
        <v>91.443138725150675</v>
      </c>
      <c r="L73" s="7">
        <f t="shared" si="9"/>
        <v>-5.8525462797356909</v>
      </c>
      <c r="M73" s="7">
        <f t="shared" si="10"/>
        <v>6.35737104811008</v>
      </c>
      <c r="N73" s="7">
        <f t="shared" si="11"/>
        <v>6.879586109211747</v>
      </c>
      <c r="O73" s="7">
        <f t="shared" si="12"/>
        <v>71.845483157045379</v>
      </c>
      <c r="P73" s="7">
        <f t="shared" si="13"/>
        <v>16.678112447889276</v>
      </c>
      <c r="Q73" s="7">
        <f t="shared" si="14"/>
        <v>44.261797802467328</v>
      </c>
      <c r="R73" s="7">
        <f t="shared" si="15"/>
        <v>27.583685354578051</v>
      </c>
      <c r="S73" s="9">
        <f t="shared" si="16"/>
        <v>0.62319396689848028</v>
      </c>
    </row>
    <row r="74" spans="1:19">
      <c r="A74" s="3">
        <v>43932.424872685187</v>
      </c>
      <c r="B74" s="4">
        <v>-6.6159414582610101E-3</v>
      </c>
      <c r="C74">
        <v>3.5423466982090499</v>
      </c>
      <c r="D74" s="4">
        <v>3.7126478563892798E-2</v>
      </c>
      <c r="E74">
        <v>4.5641215087080002E-2</v>
      </c>
      <c r="F74">
        <v>554042</v>
      </c>
      <c r="G74" s="8">
        <f t="shared" si="4"/>
        <v>792.16666666790843</v>
      </c>
      <c r="H74" s="7">
        <f t="shared" si="5"/>
        <v>391.54288780854068</v>
      </c>
      <c r="I74" s="7">
        <f t="shared" si="6"/>
        <v>0.31681800397080051</v>
      </c>
      <c r="J74" s="7">
        <f t="shared" si="7"/>
        <v>74.08736089330587</v>
      </c>
      <c r="K74" s="7">
        <f t="shared" si="8"/>
        <v>91.436471046145428</v>
      </c>
      <c r="L74" s="7">
        <f t="shared" si="9"/>
        <v>-6.523543984685972</v>
      </c>
      <c r="M74" s="7">
        <f t="shared" si="10"/>
        <v>6.614154571415459</v>
      </c>
      <c r="N74" s="7">
        <f t="shared" si="11"/>
        <v>6.8985029413279912</v>
      </c>
      <c r="O74" s="7">
        <f t="shared" si="12"/>
        <v>74.106770639270692</v>
      </c>
      <c r="P74" s="7">
        <f t="shared" si="13"/>
        <v>17.349110152839557</v>
      </c>
      <c r="Q74" s="7">
        <f t="shared" si="14"/>
        <v>45.727940396055125</v>
      </c>
      <c r="R74" s="7">
        <f t="shared" si="15"/>
        <v>28.378830243215567</v>
      </c>
      <c r="S74" s="9">
        <f t="shared" si="16"/>
        <v>0.62060154027107162</v>
      </c>
    </row>
    <row r="75" spans="1:19">
      <c r="A75" s="3">
        <v>43932.445706018516</v>
      </c>
      <c r="B75" s="4">
        <v>-6.8004883406996702E-3</v>
      </c>
      <c r="C75">
        <v>3.5798464723598999</v>
      </c>
      <c r="D75" s="4">
        <v>3.6778429618942697E-2</v>
      </c>
      <c r="E75" s="4">
        <v>4.5641036539399597E-2</v>
      </c>
      <c r="F75">
        <v>601261</v>
      </c>
      <c r="G75" s="8">
        <f t="shared" si="4"/>
        <v>822.16666666092351</v>
      </c>
      <c r="H75" s="7">
        <f t="shared" si="5"/>
        <v>403.02109344582561</v>
      </c>
      <c r="I75" s="7">
        <f t="shared" si="6"/>
        <v>0.32817222979306782</v>
      </c>
      <c r="J75" s="7">
        <f t="shared" si="7"/>
        <v>73.393973349936772</v>
      </c>
      <c r="K75" s="7">
        <f t="shared" si="8"/>
        <v>91.436113849055801</v>
      </c>
      <c r="L75" s="7">
        <f t="shared" si="9"/>
        <v>-7.2165743309654431</v>
      </c>
      <c r="M75" s="7">
        <f t="shared" si="10"/>
        <v>6.8511947764732319</v>
      </c>
      <c r="N75" s="7">
        <f t="shared" si="11"/>
        <v>6.9160578906145664</v>
      </c>
      <c r="O75" s="7">
        <f t="shared" si="12"/>
        <v>76.315379361498316</v>
      </c>
      <c r="P75" s="7">
        <f t="shared" si="13"/>
        <v>18.042140499119029</v>
      </c>
      <c r="Q75" s="7">
        <f t="shared" si="14"/>
        <v>47.178759930308672</v>
      </c>
      <c r="R75" s="7">
        <f t="shared" si="15"/>
        <v>29.136619431189644</v>
      </c>
      <c r="S75" s="9">
        <f t="shared" si="16"/>
        <v>0.61757917067403967</v>
      </c>
    </row>
    <row r="76" spans="1:19">
      <c r="A76" s="3">
        <v>43932.466550925928</v>
      </c>
      <c r="B76" s="4">
        <v>-6.9944030247688299E-3</v>
      </c>
      <c r="C76">
        <v>3.61980425291061</v>
      </c>
      <c r="D76" s="4">
        <v>3.6448568731033797E-2</v>
      </c>
      <c r="E76" s="4">
        <v>4.5644309913539897E-2</v>
      </c>
      <c r="F76">
        <v>648480</v>
      </c>
      <c r="G76" s="8">
        <f t="shared" si="4"/>
        <v>852.18333333497867</v>
      </c>
      <c r="H76" s="7">
        <f t="shared" si="5"/>
        <v>415.08194535739773</v>
      </c>
      <c r="I76" s="7">
        <f t="shared" si="6"/>
        <v>0.34027069369059193</v>
      </c>
      <c r="J76" s="7">
        <f t="shared" si="7"/>
        <v>72.736820285578247</v>
      </c>
      <c r="K76" s="7">
        <f t="shared" si="8"/>
        <v>91.442662462364652</v>
      </c>
      <c r="L76" s="7">
        <f t="shared" si="9"/>
        <v>-7.8802760086328192</v>
      </c>
      <c r="M76" s="7">
        <f t="shared" si="10"/>
        <v>7.1037723108683073</v>
      </c>
      <c r="N76" s="7">
        <f t="shared" si="11"/>
        <v>6.9348621078922648</v>
      </c>
      <c r="O76" s="7">
        <f t="shared" si="12"/>
        <v>78.560232775989675</v>
      </c>
      <c r="P76" s="7">
        <f t="shared" si="13"/>
        <v>18.705842176786405</v>
      </c>
      <c r="Q76" s="7">
        <f t="shared" si="14"/>
        <v>48.63303747638804</v>
      </c>
      <c r="R76" s="7">
        <f t="shared" si="15"/>
        <v>29.927195299601635</v>
      </c>
      <c r="S76" s="9">
        <f t="shared" si="16"/>
        <v>0.61536759479873471</v>
      </c>
    </row>
    <row r="77" spans="1:19">
      <c r="A77" s="3">
        <v>43932.487384259257</v>
      </c>
      <c r="B77" s="4">
        <v>-7.1633448399424596E-3</v>
      </c>
      <c r="C77">
        <v>3.6603405279457601</v>
      </c>
      <c r="D77" s="4">
        <v>3.61156368230224E-2</v>
      </c>
      <c r="E77">
        <v>4.5638346421015302E-2</v>
      </c>
      <c r="F77">
        <v>695685</v>
      </c>
      <c r="G77" s="8">
        <f t="shared" si="4"/>
        <v>882.18333332799375</v>
      </c>
      <c r="H77" s="7">
        <f t="shared" si="5"/>
        <v>425.58956742976545</v>
      </c>
      <c r="I77" s="7">
        <f t="shared" si="6"/>
        <v>0.35254431483004617</v>
      </c>
      <c r="J77" s="7">
        <f t="shared" si="7"/>
        <v>72.07354909583708</v>
      </c>
      <c r="K77" s="7">
        <f t="shared" si="8"/>
        <v>91.43073207957309</v>
      </c>
      <c r="L77" s="7">
        <f t="shared" si="9"/>
        <v>-8.5316168155824244</v>
      </c>
      <c r="M77" s="7">
        <f t="shared" si="10"/>
        <v>7.3600065726523205</v>
      </c>
      <c r="N77" s="7">
        <f t="shared" si="11"/>
        <v>6.9540433406088162</v>
      </c>
      <c r="O77" s="7">
        <f t="shared" si="12"/>
        <v>80.557487121113695</v>
      </c>
      <c r="P77" s="7">
        <f t="shared" si="13"/>
        <v>19.35718298373601</v>
      </c>
      <c r="Q77" s="7">
        <f t="shared" si="14"/>
        <v>49.957335052424853</v>
      </c>
      <c r="R77" s="7">
        <f t="shared" si="15"/>
        <v>30.600152068688843</v>
      </c>
      <c r="S77" s="9">
        <f t="shared" si="16"/>
        <v>0.61252570891896596</v>
      </c>
    </row>
    <row r="78" spans="1:19">
      <c r="A78" s="3">
        <v>43932.508217592593</v>
      </c>
      <c r="B78" s="4">
        <v>-7.3410831041693702E-3</v>
      </c>
      <c r="C78">
        <v>3.6989115881788699</v>
      </c>
      <c r="D78" s="4">
        <v>3.5787049575233501E-2</v>
      </c>
      <c r="E78" s="4">
        <v>4.5635215885019301E-2</v>
      </c>
      <c r="F78">
        <v>742912</v>
      </c>
      <c r="G78" s="8">
        <f t="shared" si="4"/>
        <v>912.18333333148621</v>
      </c>
      <c r="H78" s="7">
        <f t="shared" si="5"/>
        <v>436.64429953605639</v>
      </c>
      <c r="I78" s="7">
        <f t="shared" si="6"/>
        <v>0.36422290591513617</v>
      </c>
      <c r="J78" s="7">
        <f t="shared" si="7"/>
        <v>71.418933393555818</v>
      </c>
      <c r="K78" s="7">
        <f t="shared" si="8"/>
        <v>91.424469223935901</v>
      </c>
      <c r="L78" s="7">
        <f t="shared" si="9"/>
        <v>-9.1799696622264975</v>
      </c>
      <c r="M78" s="7">
        <f t="shared" si="10"/>
        <v>7.603818495096788</v>
      </c>
      <c r="N78" s="7">
        <f t="shared" si="11"/>
        <v>6.9723934352558121</v>
      </c>
      <c r="O78" s="7">
        <f t="shared" si="12"/>
        <v>82.630272026156192</v>
      </c>
      <c r="P78" s="7">
        <f t="shared" si="13"/>
        <v>20.005535830380083</v>
      </c>
      <c r="Q78" s="7">
        <f t="shared" si="14"/>
        <v>51.317903928268137</v>
      </c>
      <c r="R78" s="7">
        <f t="shared" si="15"/>
        <v>31.312368097888054</v>
      </c>
      <c r="S78" s="9">
        <f t="shared" si="16"/>
        <v>0.61016459560889891</v>
      </c>
    </row>
    <row r="79" spans="1:19">
      <c r="A79" s="3">
        <v>43932.529062499998</v>
      </c>
      <c r="B79" s="4">
        <v>-7.5205354261279099E-3</v>
      </c>
      <c r="C79">
        <v>3.7372683911955402</v>
      </c>
      <c r="D79" s="4">
        <v>3.5460366836035297E-2</v>
      </c>
      <c r="E79" s="4">
        <v>4.5636251461565497E-2</v>
      </c>
      <c r="F79">
        <v>790135</v>
      </c>
      <c r="G79" s="8">
        <f t="shared" si="4"/>
        <v>942.19999999506399</v>
      </c>
      <c r="H79" s="7">
        <f t="shared" si="5"/>
        <v>447.80564036343685</v>
      </c>
      <c r="I79" s="7">
        <f t="shared" si="6"/>
        <v>0.37583662394766537</v>
      </c>
      <c r="J79" s="7">
        <f t="shared" si="7"/>
        <v>70.768111877558368</v>
      </c>
      <c r="K79" s="7">
        <f t="shared" si="8"/>
        <v>91.426540967055416</v>
      </c>
      <c r="L79" s="7">
        <f t="shared" si="9"/>
        <v>-9.8328629213434624</v>
      </c>
      <c r="M79" s="7">
        <f t="shared" si="10"/>
        <v>7.8462760740639954</v>
      </c>
      <c r="N79" s="7">
        <f t="shared" si="11"/>
        <v>6.9907378879800186</v>
      </c>
      <c r="O79" s="7">
        <f t="shared" si="12"/>
        <v>84.715421003526714</v>
      </c>
      <c r="P79" s="7">
        <f t="shared" si="13"/>
        <v>20.658429089497048</v>
      </c>
      <c r="Q79" s="7">
        <f t="shared" si="14"/>
        <v>52.686925046511881</v>
      </c>
      <c r="R79" s="7">
        <f t="shared" si="15"/>
        <v>32.028495957014833</v>
      </c>
      <c r="S79" s="9">
        <f t="shared" si="16"/>
        <v>0.60790216792382856</v>
      </c>
    </row>
    <row r="80" spans="1:19">
      <c r="A80" s="3">
        <v>43932.549895833334</v>
      </c>
      <c r="B80" s="4">
        <v>-7.6989640747189498E-3</v>
      </c>
      <c r="C80">
        <v>3.77811176824093</v>
      </c>
      <c r="D80" s="4">
        <v>3.5136314699327903E-2</v>
      </c>
      <c r="E80" s="4">
        <v>4.5634299340259997E-2</v>
      </c>
      <c r="F80">
        <v>837351</v>
      </c>
      <c r="G80" s="8">
        <f t="shared" si="4"/>
        <v>972.19999999855645</v>
      </c>
      <c r="H80" s="7">
        <f t="shared" si="5"/>
        <v>458.90331209350012</v>
      </c>
      <c r="I80" s="7">
        <f t="shared" si="6"/>
        <v>0.38820322979579297</v>
      </c>
      <c r="J80" s="7">
        <f t="shared" si="7"/>
        <v>70.122531081365281</v>
      </c>
      <c r="K80" s="7">
        <f t="shared" si="8"/>
        <v>91.422635612209376</v>
      </c>
      <c r="L80" s="7">
        <f t="shared" si="9"/>
        <v>-10.47453836269051</v>
      </c>
      <c r="M80" s="7">
        <f t="shared" si="10"/>
        <v>8.1044515614988093</v>
      </c>
      <c r="N80" s="7">
        <f t="shared" si="11"/>
        <v>7.0103779814603486</v>
      </c>
      <c r="O80" s="7">
        <f t="shared" si="12"/>
        <v>86.760670752396791</v>
      </c>
      <c r="P80" s="7">
        <f t="shared" si="13"/>
        <v>21.300104530844095</v>
      </c>
      <c r="Q80" s="7">
        <f t="shared" si="14"/>
        <v>54.030387641620443</v>
      </c>
      <c r="R80" s="7">
        <f t="shared" si="15"/>
        <v>32.730283110776348</v>
      </c>
      <c r="S80" s="9">
        <f t="shared" si="16"/>
        <v>0.60577546339059962</v>
      </c>
    </row>
    <row r="81" spans="1:19">
      <c r="A81" s="3">
        <v>43932.570729166669</v>
      </c>
      <c r="B81" s="4">
        <v>-7.8505272490024605E-3</v>
      </c>
      <c r="C81">
        <v>3.8178481496679799</v>
      </c>
      <c r="D81" s="4">
        <v>3.4814214683926099E-2</v>
      </c>
      <c r="E81" s="4">
        <v>4.5629026232099502E-2</v>
      </c>
      <c r="F81">
        <v>884561</v>
      </c>
      <c r="G81" s="8">
        <f t="shared" si="4"/>
        <v>1002.2000000020489</v>
      </c>
      <c r="H81" s="7">
        <f t="shared" si="5"/>
        <v>468.33004018815666</v>
      </c>
      <c r="I81" s="7">
        <f t="shared" si="6"/>
        <v>0.40023465820566911</v>
      </c>
      <c r="J81" s="7">
        <f t="shared" si="7"/>
        <v>69.480839326113369</v>
      </c>
      <c r="K81" s="7">
        <f t="shared" si="8"/>
        <v>91.412086391497454</v>
      </c>
      <c r="L81" s="7">
        <f t="shared" si="9"/>
        <v>-11.105680897230499</v>
      </c>
      <c r="M81" s="7">
        <f t="shared" si="10"/>
        <v>8.3556296076340111</v>
      </c>
      <c r="N81" s="7">
        <f t="shared" si="11"/>
        <v>7.0295919608517003</v>
      </c>
      <c r="O81" s="7">
        <f t="shared" si="12"/>
        <v>88.553896402119435</v>
      </c>
      <c r="P81" s="7">
        <f t="shared" si="13"/>
        <v>21.931247065384085</v>
      </c>
      <c r="Q81" s="7">
        <f t="shared" si="14"/>
        <v>55.24257173375176</v>
      </c>
      <c r="R81" s="7">
        <f t="shared" si="15"/>
        <v>33.311324668367675</v>
      </c>
      <c r="S81" s="9">
        <f t="shared" si="16"/>
        <v>0.60300097593058521</v>
      </c>
    </row>
    <row r="82" spans="1:19">
      <c r="A82" s="3">
        <v>43932.591574074075</v>
      </c>
      <c r="B82" s="4">
        <v>-8.0103155197620395E-3</v>
      </c>
      <c r="C82">
        <v>3.8570441267824198</v>
      </c>
      <c r="D82" s="4">
        <v>3.4508076831150099E-2</v>
      </c>
      <c r="E82" s="4">
        <v>4.5625074376773801E-2</v>
      </c>
      <c r="F82">
        <v>931784</v>
      </c>
      <c r="G82" s="8">
        <f t="shared" si="4"/>
        <v>1032.2166666656267</v>
      </c>
      <c r="H82" s="7">
        <f t="shared" si="5"/>
        <v>478.26834207637324</v>
      </c>
      <c r="I82" s="7">
        <f t="shared" si="6"/>
        <v>0.41210246236074261</v>
      </c>
      <c r="J82" s="7">
        <f t="shared" si="7"/>
        <v>68.870947594652776</v>
      </c>
      <c r="K82" s="7">
        <f t="shared" si="8"/>
        <v>91.404180429248314</v>
      </c>
      <c r="L82" s="7">
        <f t="shared" si="9"/>
        <v>-11.707666666441952</v>
      </c>
      <c r="M82" s="7">
        <f t="shared" si="10"/>
        <v>8.603391698554125</v>
      </c>
      <c r="N82" s="7">
        <f t="shared" si="11"/>
        <v>7.0486480990925369</v>
      </c>
      <c r="O82" s="7">
        <f t="shared" si="12"/>
        <v>90.3857253058748</v>
      </c>
      <c r="P82" s="7">
        <f t="shared" si="13"/>
        <v>22.533232834595537</v>
      </c>
      <c r="Q82" s="7">
        <f t="shared" si="14"/>
        <v>56.459479070235169</v>
      </c>
      <c r="R82" s="7">
        <f t="shared" si="15"/>
        <v>33.926246235639631</v>
      </c>
      <c r="S82" s="9">
        <f t="shared" si="16"/>
        <v>0.60089548813292515</v>
      </c>
    </row>
    <row r="83" spans="1:19">
      <c r="A83" s="3">
        <v>43932.612407407411</v>
      </c>
      <c r="B83" s="4">
        <v>-8.1660210002303096E-3</v>
      </c>
      <c r="C83">
        <v>3.898513611027</v>
      </c>
      <c r="D83" s="4">
        <v>3.4207866761362601E-2</v>
      </c>
      <c r="E83" s="4">
        <v>4.56224556774616E-2</v>
      </c>
      <c r="F83">
        <v>978995</v>
      </c>
      <c r="G83" s="8">
        <f t="shared" si="4"/>
        <v>1062.2166666691191</v>
      </c>
      <c r="H83" s="7">
        <f t="shared" si="5"/>
        <v>487.95270791366175</v>
      </c>
      <c r="I83" s="7">
        <f t="shared" si="6"/>
        <v>0.42465864168469852</v>
      </c>
      <c r="J83" s="7">
        <f t="shared" si="7"/>
        <v>68.27286526800053</v>
      </c>
      <c r="K83" s="7">
        <f t="shared" si="8"/>
        <v>91.398941538601321</v>
      </c>
      <c r="L83" s="7">
        <f t="shared" si="9"/>
        <v>-12.300510102447205</v>
      </c>
      <c r="M83" s="7">
        <f t="shared" si="10"/>
        <v>8.8655248785949592</v>
      </c>
      <c r="N83" s="7">
        <f t="shared" si="11"/>
        <v>7.0689223645529173</v>
      </c>
      <c r="O83" s="7">
        <f t="shared" si="12"/>
        <v>92.153953894564893</v>
      </c>
      <c r="P83" s="7">
        <f t="shared" si="13"/>
        <v>23.126076270600791</v>
      </c>
      <c r="Q83" s="7">
        <f t="shared" si="14"/>
        <v>57.640015082582842</v>
      </c>
      <c r="R83" s="7">
        <f t="shared" si="15"/>
        <v>34.513938811982051</v>
      </c>
      <c r="S83" s="9">
        <f t="shared" si="16"/>
        <v>0.59878434734156016</v>
      </c>
    </row>
    <row r="84" spans="1:19">
      <c r="A84" s="3">
        <v>43932.633240740739</v>
      </c>
      <c r="B84" s="4">
        <v>-8.3360460046649001E-3</v>
      </c>
      <c r="C84">
        <v>3.9376607851087999</v>
      </c>
      <c r="D84" s="4">
        <v>3.3903538191747698E-2</v>
      </c>
      <c r="E84" s="4">
        <v>4.5625490988028101E-2</v>
      </c>
      <c r="F84">
        <v>1026206</v>
      </c>
      <c r="G84" s="8">
        <f t="shared" si="4"/>
        <v>1092.2166666621342</v>
      </c>
      <c r="H84" s="7">
        <f t="shared" si="5"/>
        <v>498.5277007750513</v>
      </c>
      <c r="I84" s="7">
        <f t="shared" si="6"/>
        <v>0.43651166920002005</v>
      </c>
      <c r="J84" s="7">
        <f t="shared" si="7"/>
        <v>67.666578013509451</v>
      </c>
      <c r="K84" s="7">
        <f t="shared" si="8"/>
        <v>91.405013889124149</v>
      </c>
      <c r="L84" s="7">
        <f t="shared" si="9"/>
        <v>-12.912869707461113</v>
      </c>
      <c r="M84" s="7">
        <f t="shared" si="10"/>
        <v>9.1129784801674329</v>
      </c>
      <c r="N84" s="7">
        <f t="shared" si="11"/>
        <v>7.0881685701067347</v>
      </c>
      <c r="O84" s="7">
        <f t="shared" si="12"/>
        <v>94.070806761588756</v>
      </c>
      <c r="P84" s="7">
        <f t="shared" si="13"/>
        <v>23.738435875614698</v>
      </c>
      <c r="Q84" s="7">
        <f t="shared" si="14"/>
        <v>58.904621318601727</v>
      </c>
      <c r="R84" s="7">
        <f t="shared" si="15"/>
        <v>35.166185442987029</v>
      </c>
      <c r="S84" s="9">
        <f t="shared" si="16"/>
        <v>0.59700214780740402</v>
      </c>
    </row>
    <row r="85" spans="1:19">
      <c r="A85" s="3">
        <v>43932.654085648152</v>
      </c>
      <c r="B85" s="4">
        <v>-8.4829788424372696E-3</v>
      </c>
      <c r="C85">
        <v>3.97923620764375</v>
      </c>
      <c r="D85" s="4">
        <v>3.3598995364916298E-2</v>
      </c>
      <c r="E85" s="4">
        <v>4.5617777728235699E-2</v>
      </c>
      <c r="F85">
        <v>1073423</v>
      </c>
      <c r="G85" s="8">
        <f t="shared" si="4"/>
        <v>1122.2333333361894</v>
      </c>
      <c r="H85" s="7">
        <f t="shared" si="5"/>
        <v>507.66643725509817</v>
      </c>
      <c r="I85" s="7">
        <f t="shared" si="6"/>
        <v>0.44909992464441467</v>
      </c>
      <c r="J85" s="7">
        <f t="shared" si="7"/>
        <v>67.059863913061335</v>
      </c>
      <c r="K85" s="7">
        <f t="shared" si="8"/>
        <v>91.389582974854605</v>
      </c>
      <c r="L85" s="7">
        <f t="shared" si="9"/>
        <v>-13.504152893639684</v>
      </c>
      <c r="M85" s="7">
        <f t="shared" si="10"/>
        <v>9.3757813078165899</v>
      </c>
      <c r="N85" s="7">
        <f t="shared" si="11"/>
        <v>7.1087236796564799</v>
      </c>
      <c r="O85" s="7">
        <f t="shared" si="12"/>
        <v>95.744287996006022</v>
      </c>
      <c r="P85" s="7">
        <f t="shared" si="13"/>
        <v>24.32971906179327</v>
      </c>
      <c r="Q85" s="7">
        <f t="shared" si="14"/>
        <v>60.037003528899646</v>
      </c>
      <c r="R85" s="7">
        <f t="shared" si="15"/>
        <v>35.707284467106376</v>
      </c>
      <c r="S85" s="9">
        <f t="shared" si="16"/>
        <v>0.59475460746334852</v>
      </c>
    </row>
    <row r="86" spans="1:19">
      <c r="A86" s="3">
        <v>43932.67491898148</v>
      </c>
      <c r="B86" s="4">
        <v>-8.6258526962757105E-3</v>
      </c>
      <c r="C86">
        <v>4.0181655535554901</v>
      </c>
      <c r="D86" s="4">
        <v>3.3305272527515903E-2</v>
      </c>
      <c r="E86" s="4">
        <v>4.56190632715344E-2</v>
      </c>
      <c r="F86">
        <v>1120635</v>
      </c>
      <c r="G86" s="8">
        <f t="shared" si="4"/>
        <v>1152.2333333292045</v>
      </c>
      <c r="H86" s="7">
        <f t="shared" si="5"/>
        <v>516.55271836089844</v>
      </c>
      <c r="I86" s="7">
        <f t="shared" si="6"/>
        <v>0.46088699788962884</v>
      </c>
      <c r="J86" s="7">
        <f t="shared" si="7"/>
        <v>66.474705533438438</v>
      </c>
      <c r="K86" s="7">
        <f t="shared" si="8"/>
        <v>91.392154793899465</v>
      </c>
      <c r="L86" s="7">
        <f t="shared" si="9"/>
        <v>-14.091883092307441</v>
      </c>
      <c r="M86" s="7">
        <f t="shared" si="10"/>
        <v>9.6218579935204342</v>
      </c>
      <c r="N86" s="7">
        <f t="shared" si="11"/>
        <v>7.1280789255581816</v>
      </c>
      <c r="O86" s="7">
        <f t="shared" si="12"/>
        <v>97.384761106401129</v>
      </c>
      <c r="P86" s="7">
        <f t="shared" si="13"/>
        <v>24.917449260461026</v>
      </c>
      <c r="Q86" s="7">
        <f t="shared" si="14"/>
        <v>61.151105183431078</v>
      </c>
      <c r="R86" s="7">
        <f t="shared" si="15"/>
        <v>36.233655922970051</v>
      </c>
      <c r="S86" s="9">
        <f t="shared" si="16"/>
        <v>0.59252659153554554</v>
      </c>
    </row>
    <row r="87" spans="1:19">
      <c r="A87" s="3">
        <v>43932.695763888885</v>
      </c>
      <c r="B87" s="4">
        <v>-8.7587992990851397E-3</v>
      </c>
      <c r="C87">
        <v>4.0569984837198296</v>
      </c>
      <c r="D87" s="4">
        <v>3.3027071435129597E-2</v>
      </c>
      <c r="E87" s="4">
        <v>4.56161231863976E-2</v>
      </c>
      <c r="F87">
        <v>1167858</v>
      </c>
      <c r="G87" s="8">
        <f t="shared" si="4"/>
        <v>1182.2499999927823</v>
      </c>
      <c r="H87" s="7">
        <f t="shared" si="5"/>
        <v>524.82155729038993</v>
      </c>
      <c r="I87" s="7">
        <f t="shared" si="6"/>
        <v>0.47264487826118984</v>
      </c>
      <c r="J87" s="7">
        <f t="shared" si="7"/>
        <v>65.920469772028497</v>
      </c>
      <c r="K87" s="7">
        <f t="shared" si="8"/>
        <v>91.38627294849141</v>
      </c>
      <c r="L87" s="7">
        <f t="shared" si="9"/>
        <v>-14.640237008309327</v>
      </c>
      <c r="M87" s="7">
        <f t="shared" si="10"/>
        <v>9.8673252246594956</v>
      </c>
      <c r="N87" s="7">
        <f t="shared" si="11"/>
        <v>7.147491528163826</v>
      </c>
      <c r="O87" s="7">
        <f t="shared" si="12"/>
        <v>98.893180490922688</v>
      </c>
      <c r="P87" s="7">
        <f t="shared" si="13"/>
        <v>25.465803176462913</v>
      </c>
      <c r="Q87" s="7">
        <f t="shared" si="14"/>
        <v>62.179491833692801</v>
      </c>
      <c r="R87" s="7">
        <f t="shared" si="15"/>
        <v>36.713688657229888</v>
      </c>
      <c r="S87" s="9">
        <f t="shared" si="16"/>
        <v>0.59044690740518524</v>
      </c>
    </row>
    <row r="88" spans="1:19">
      <c r="A88" s="3">
        <v>43932.716597222221</v>
      </c>
      <c r="B88" s="4">
        <v>-8.9095887667536705E-3</v>
      </c>
      <c r="C88">
        <v>4.0959456843995996</v>
      </c>
      <c r="D88" s="4">
        <v>3.2750917689478402E-2</v>
      </c>
      <c r="E88" s="4">
        <v>4.5614504354095503E-2</v>
      </c>
      <c r="F88">
        <v>1215069</v>
      </c>
      <c r="G88" s="8">
        <f t="shared" si="4"/>
        <v>1212.2499999962747</v>
      </c>
      <c r="H88" s="7">
        <f t="shared" si="5"/>
        <v>534.20016339288759</v>
      </c>
      <c r="I88" s="7">
        <f t="shared" si="6"/>
        <v>0.48443735759411533</v>
      </c>
      <c r="J88" s="7">
        <f t="shared" si="7"/>
        <v>65.370312760873887</v>
      </c>
      <c r="K88" s="7">
        <f t="shared" si="8"/>
        <v>91.383034361545981</v>
      </c>
      <c r="L88" s="7">
        <f t="shared" si="9"/>
        <v>-15.187155432518509</v>
      </c>
      <c r="M88" s="7">
        <f t="shared" si="10"/>
        <v>10.113514772319736</v>
      </c>
      <c r="N88" s="7">
        <f t="shared" si="11"/>
        <v>7.167067749236069</v>
      </c>
      <c r="O88" s="7">
        <f t="shared" si="12"/>
        <v>100.54810790978401</v>
      </c>
      <c r="P88" s="7">
        <f t="shared" si="13"/>
        <v>26.012721600672094</v>
      </c>
      <c r="Q88" s="7">
        <f t="shared" si="14"/>
        <v>63.280414755228051</v>
      </c>
      <c r="R88" s="7">
        <f t="shared" si="15"/>
        <v>37.267693154555957</v>
      </c>
      <c r="S88" s="9">
        <f t="shared" si="16"/>
        <v>0.58892934407445563</v>
      </c>
    </row>
    <row r="89" spans="1:19">
      <c r="A89" s="3">
        <v>43932.737430555557</v>
      </c>
      <c r="B89" s="4">
        <v>-9.0501415007472E-3</v>
      </c>
      <c r="C89">
        <v>4.1346595827770196</v>
      </c>
      <c r="D89" s="4">
        <v>3.2467491101646401E-2</v>
      </c>
      <c r="E89" s="4">
        <v>4.5610350144731998E-2</v>
      </c>
      <c r="F89">
        <v>1262288</v>
      </c>
      <c r="G89" s="8">
        <f t="shared" si="4"/>
        <v>1242.2499999997672</v>
      </c>
      <c r="H89" s="7">
        <f t="shared" si="5"/>
        <v>542.94207852221291</v>
      </c>
      <c r="I89" s="7">
        <f t="shared" si="6"/>
        <v>0.49615919738091763</v>
      </c>
      <c r="J89" s="7">
        <f t="shared" si="7"/>
        <v>64.80566670084778</v>
      </c>
      <c r="K89" s="7">
        <f t="shared" si="8"/>
        <v>91.37472357592857</v>
      </c>
      <c r="L89" s="7">
        <f t="shared" si="9"/>
        <v>-15.743490706927204</v>
      </c>
      <c r="M89" s="7">
        <f t="shared" si="10"/>
        <v>10.358229590415817</v>
      </c>
      <c r="N89" s="7">
        <f t="shared" si="11"/>
        <v>7.1866332673257149</v>
      </c>
      <c r="O89" s="7">
        <f t="shared" si="12"/>
        <v>102.11793467725256</v>
      </c>
      <c r="P89" s="7">
        <f t="shared" si="13"/>
        <v>26.56905687508079</v>
      </c>
      <c r="Q89" s="7">
        <f t="shared" si="14"/>
        <v>64.343495776166677</v>
      </c>
      <c r="R89" s="7">
        <f t="shared" si="15"/>
        <v>37.774438901085887</v>
      </c>
      <c r="S89" s="9">
        <f t="shared" si="16"/>
        <v>0.58707470654831639</v>
      </c>
    </row>
    <row r="90" spans="1:19">
      <c r="A90" s="3">
        <v>43932.758263888885</v>
      </c>
      <c r="B90" s="4">
        <v>-9.2010619033813506E-3</v>
      </c>
      <c r="C90">
        <v>4.1715487238609796</v>
      </c>
      <c r="D90" s="4">
        <v>3.2169280765879202E-2</v>
      </c>
      <c r="E90" s="4">
        <v>4.5634108889400997E-2</v>
      </c>
      <c r="F90">
        <v>1309492</v>
      </c>
      <c r="G90" s="8">
        <f t="shared" si="4"/>
        <v>1272.2499999927823</v>
      </c>
      <c r="H90" s="7">
        <f t="shared" si="5"/>
        <v>552.32882834646102</v>
      </c>
      <c r="I90" s="7">
        <f t="shared" si="6"/>
        <v>0.5073285350033756</v>
      </c>
      <c r="J90" s="7">
        <f t="shared" si="7"/>
        <v>64.211568269793659</v>
      </c>
      <c r="K90" s="7">
        <f t="shared" si="8"/>
        <v>91.422254601980654</v>
      </c>
      <c r="L90" s="7">
        <f t="shared" si="9"/>
        <v>-16.38512016403341</v>
      </c>
      <c r="M90" s="7">
        <f t="shared" si="10"/>
        <v>10.591409916563164</v>
      </c>
      <c r="N90" s="7">
        <f t="shared" si="11"/>
        <v>7.2053762257776111</v>
      </c>
      <c r="O90" s="7">
        <f t="shared" si="12"/>
        <v>103.86578539148049</v>
      </c>
      <c r="P90" s="7">
        <f t="shared" si="13"/>
        <v>27.210686332186995</v>
      </c>
      <c r="Q90" s="7">
        <f t="shared" si="14"/>
        <v>65.538235861833741</v>
      </c>
      <c r="R90" s="7">
        <f t="shared" si="15"/>
        <v>38.327549529646745</v>
      </c>
      <c r="S90" s="9">
        <f t="shared" si="16"/>
        <v>0.58481204178959034</v>
      </c>
    </row>
    <row r="91" spans="1:19">
      <c r="A91" s="3">
        <v>43932.779108796298</v>
      </c>
      <c r="B91" s="4">
        <v>-9.3342941824793805E-3</v>
      </c>
      <c r="C91">
        <v>4.2128194250214097</v>
      </c>
      <c r="D91" s="4">
        <v>3.1867178090679599E-2</v>
      </c>
      <c r="E91" s="4">
        <v>4.5640441380464997E-2</v>
      </c>
      <c r="F91">
        <v>1356716</v>
      </c>
      <c r="G91" s="8">
        <f t="shared" si="4"/>
        <v>1302.2666666668374</v>
      </c>
      <c r="H91" s="7">
        <f t="shared" si="5"/>
        <v>560.61543539613376</v>
      </c>
      <c r="I91" s="7">
        <f t="shared" si="6"/>
        <v>0.51982452655078637</v>
      </c>
      <c r="J91" s="7">
        <f t="shared" si="7"/>
        <v>63.60971547052165</v>
      </c>
      <c r="K91" s="7">
        <f t="shared" si="8"/>
        <v>91.434923192090551</v>
      </c>
      <c r="L91" s="7">
        <f t="shared" si="9"/>
        <v>-16.999641553415316</v>
      </c>
      <c r="M91" s="7">
        <f t="shared" si="10"/>
        <v>10.852286566822263</v>
      </c>
      <c r="N91" s="7">
        <f t="shared" si="11"/>
        <v>7.226461616992343</v>
      </c>
      <c r="O91" s="7">
        <f t="shared" si="12"/>
        <v>105.40334555847367</v>
      </c>
      <c r="P91" s="7">
        <f t="shared" si="13"/>
        <v>27.825207721568901</v>
      </c>
      <c r="Q91" s="7">
        <f t="shared" si="14"/>
        <v>66.614276640021288</v>
      </c>
      <c r="R91" s="7">
        <f t="shared" si="15"/>
        <v>38.789068918452386</v>
      </c>
      <c r="S91" s="9">
        <f t="shared" si="16"/>
        <v>0.58229362945822705</v>
      </c>
    </row>
    <row r="92" spans="1:19">
      <c r="A92" s="3">
        <v>43932.799942129626</v>
      </c>
      <c r="B92" s="4">
        <v>-9.4823578222274808E-3</v>
      </c>
      <c r="C92">
        <v>4.2515809361135997</v>
      </c>
      <c r="D92" s="4">
        <v>3.1589941155767402E-2</v>
      </c>
      <c r="E92" s="4">
        <v>4.5647535674965399E-2</v>
      </c>
      <c r="F92">
        <v>1403929</v>
      </c>
      <c r="G92" s="8">
        <f t="shared" si="4"/>
        <v>1332.2666666598525</v>
      </c>
      <c r="H92" s="7">
        <f t="shared" si="5"/>
        <v>569.82450401856613</v>
      </c>
      <c r="I92" s="7">
        <f t="shared" si="6"/>
        <v>0.53156078257149275</v>
      </c>
      <c r="J92" s="7">
        <f t="shared" si="7"/>
        <v>63.057400515918033</v>
      </c>
      <c r="K92" s="7">
        <f t="shared" si="8"/>
        <v>91.449115823116202</v>
      </c>
      <c r="L92" s="7">
        <f t="shared" si="9"/>
        <v>-17.566149139044583</v>
      </c>
      <c r="M92" s="7">
        <f t="shared" si="10"/>
        <v>11.097302350135548</v>
      </c>
      <c r="N92" s="7">
        <f t="shared" si="11"/>
        <v>7.2463777410299297</v>
      </c>
      <c r="O92" s="7">
        <f t="shared" si="12"/>
        <v>107.02748677576872</v>
      </c>
      <c r="P92" s="7">
        <f t="shared" si="13"/>
        <v>28.391715307198169</v>
      </c>
      <c r="Q92" s="7">
        <f t="shared" si="14"/>
        <v>67.709601041483438</v>
      </c>
      <c r="R92" s="7">
        <f t="shared" si="15"/>
        <v>39.317885734285277</v>
      </c>
      <c r="S92" s="9">
        <f t="shared" si="16"/>
        <v>0.58068405557723646</v>
      </c>
    </row>
    <row r="93" spans="1:19">
      <c r="A93" s="3">
        <v>43932.820775462962</v>
      </c>
      <c r="B93" s="4">
        <v>-9.6197086011528994E-3</v>
      </c>
      <c r="C93">
        <v>4.28944256689668</v>
      </c>
      <c r="D93" s="4">
        <v>3.1326976132106797E-2</v>
      </c>
      <c r="E93" s="4">
        <v>4.5644012334072601E-2</v>
      </c>
      <c r="F93">
        <v>1451139</v>
      </c>
      <c r="G93" s="8">
        <f t="shared" si="4"/>
        <v>1362.2666666633449</v>
      </c>
      <c r="H93" s="7">
        <f t="shared" si="5"/>
        <v>578.36726813418989</v>
      </c>
      <c r="I93" s="7">
        <f t="shared" si="6"/>
        <v>0.54302457177142482</v>
      </c>
      <c r="J93" s="7">
        <f t="shared" si="7"/>
        <v>62.533518244778939</v>
      </c>
      <c r="K93" s="7">
        <f t="shared" si="8"/>
        <v>91.442067133882034</v>
      </c>
      <c r="L93" s="7">
        <f t="shared" si="9"/>
        <v>-18.082982720949509</v>
      </c>
      <c r="M93" s="7">
        <f t="shared" si="10"/>
        <v>11.336629890843943</v>
      </c>
      <c r="N93" s="7">
        <f t="shared" si="11"/>
        <v>7.2659377663444378</v>
      </c>
      <c r="O93" s="7">
        <f t="shared" si="12"/>
        <v>108.50835922785473</v>
      </c>
      <c r="P93" s="7">
        <f t="shared" si="13"/>
        <v>28.908548889103095</v>
      </c>
      <c r="Q93" s="7">
        <f t="shared" si="14"/>
        <v>68.708454058478907</v>
      </c>
      <c r="R93" s="7">
        <f t="shared" si="15"/>
        <v>39.799905169375819</v>
      </c>
      <c r="S93" s="9">
        <f t="shared" si="16"/>
        <v>0.57925775968560522</v>
      </c>
    </row>
    <row r="94" spans="1:19">
      <c r="A94" s="3">
        <v>43932.840844907405</v>
      </c>
      <c r="B94" s="4">
        <v>-9.6571440981388108E-3</v>
      </c>
      <c r="C94">
        <v>4.3299193260383602</v>
      </c>
      <c r="D94" s="4">
        <v>3.1066808355438701E-2</v>
      </c>
      <c r="E94" s="4">
        <v>4.5647880867147397E-2</v>
      </c>
      <c r="F94">
        <v>1496593</v>
      </c>
      <c r="G94" s="8">
        <f t="shared" si="4"/>
        <v>1391.1666666611563</v>
      </c>
      <c r="H94" s="7">
        <f t="shared" si="5"/>
        <v>580.69563221631461</v>
      </c>
      <c r="I94" s="7">
        <f t="shared" si="6"/>
        <v>0.5552801726184966</v>
      </c>
      <c r="J94" s="7">
        <f t="shared" si="7"/>
        <v>62.015208684744046</v>
      </c>
      <c r="K94" s="7">
        <f t="shared" si="8"/>
        <v>91.449806404155908</v>
      </c>
      <c r="L94" s="7">
        <f t="shared" si="9"/>
        <v>-18.609031551258276</v>
      </c>
      <c r="M94" s="7">
        <f t="shared" si="10"/>
        <v>11.592487946106402</v>
      </c>
      <c r="N94" s="7">
        <f t="shared" si="11"/>
        <v>7.2869659421562591</v>
      </c>
      <c r="O94" s="7">
        <f t="shared" si="12"/>
        <v>109.12422942976443</v>
      </c>
      <c r="P94" s="7">
        <f t="shared" si="13"/>
        <v>29.434597719411862</v>
      </c>
      <c r="Q94" s="7">
        <f t="shared" si="14"/>
        <v>69.279413574588148</v>
      </c>
      <c r="R94" s="7">
        <f t="shared" si="15"/>
        <v>39.844815855176279</v>
      </c>
      <c r="S94" s="9">
        <f t="shared" si="16"/>
        <v>0.57513211788777974</v>
      </c>
    </row>
    <row r="95" spans="1:19">
      <c r="A95" s="3"/>
      <c r="B95" s="4"/>
      <c r="D95" s="4"/>
      <c r="E95" s="4"/>
      <c r="G95" s="8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9"/>
    </row>
    <row r="96" spans="1:19">
      <c r="A96" s="3"/>
      <c r="B96" s="4"/>
      <c r="D96" s="4"/>
      <c r="E96" s="4"/>
      <c r="G96" s="8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9"/>
    </row>
    <row r="97" spans="1:19">
      <c r="A97" s="3"/>
      <c r="B97" s="4"/>
      <c r="D97" s="4"/>
      <c r="E97" s="4"/>
      <c r="G97" s="8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9"/>
    </row>
    <row r="98" spans="1:19">
      <c r="A98" s="3"/>
      <c r="B98" s="4"/>
      <c r="D98" s="4"/>
      <c r="E98" s="4"/>
      <c r="G98" s="8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9"/>
    </row>
    <row r="99" spans="1:19">
      <c r="A99" s="3"/>
      <c r="B99" s="4"/>
      <c r="D99" s="4"/>
      <c r="E99" s="4"/>
      <c r="G99" s="8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9"/>
    </row>
    <row r="100" spans="1:19">
      <c r="A100" s="3"/>
      <c r="B100" s="4"/>
      <c r="D100" s="4"/>
      <c r="E100" s="4"/>
      <c r="G100" s="8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9"/>
    </row>
    <row r="101" spans="1:19">
      <c r="A101" s="3"/>
      <c r="B101" s="4"/>
      <c r="D101" s="4"/>
      <c r="E101" s="4"/>
      <c r="G101" s="8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9"/>
    </row>
    <row r="102" spans="1:19">
      <c r="A102" s="3"/>
      <c r="B102" s="4"/>
      <c r="D102" s="4"/>
      <c r="E102" s="4"/>
      <c r="G102" s="8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9"/>
    </row>
    <row r="103" spans="1:19">
      <c r="A103" s="3"/>
      <c r="B103" s="4"/>
      <c r="D103" s="4"/>
      <c r="E103" s="4"/>
      <c r="G103" s="8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9"/>
    </row>
    <row r="104" spans="1:19">
      <c r="A104" s="3"/>
      <c r="B104" s="4"/>
      <c r="D104" s="4"/>
      <c r="E104" s="4"/>
      <c r="G104" s="8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9"/>
    </row>
    <row r="105" spans="1:19">
      <c r="A105" s="3"/>
      <c r="B105" s="4"/>
      <c r="D105" s="4"/>
      <c r="E105" s="4"/>
      <c r="G105" s="8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9"/>
    </row>
    <row r="106" spans="1:19">
      <c r="A106" s="3"/>
      <c r="B106" s="4"/>
      <c r="D106" s="4"/>
      <c r="E106" s="4"/>
      <c r="G106" s="8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9"/>
    </row>
    <row r="107" spans="1:19">
      <c r="A107" s="3"/>
      <c r="B107" s="4"/>
      <c r="D107" s="4"/>
      <c r="E107" s="4"/>
      <c r="G107" s="8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9"/>
    </row>
    <row r="108" spans="1:19">
      <c r="A108" s="3"/>
      <c r="B108" s="4"/>
      <c r="D108" s="4"/>
      <c r="E108" s="4"/>
      <c r="G108" s="8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9"/>
    </row>
    <row r="109" spans="1:19">
      <c r="A109" s="3"/>
      <c r="B109" s="4"/>
      <c r="D109" s="4"/>
      <c r="E109" s="4"/>
      <c r="G109" s="8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9"/>
    </row>
    <row r="110" spans="1:19">
      <c r="A110" s="3"/>
      <c r="B110" s="4"/>
      <c r="D110" s="4"/>
      <c r="E110" s="4"/>
      <c r="G110" s="8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9"/>
    </row>
    <row r="111" spans="1:19">
      <c r="A111" s="3"/>
      <c r="B111" s="4"/>
      <c r="D111" s="4"/>
      <c r="E111" s="4"/>
      <c r="G111" s="8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9"/>
    </row>
    <row r="112" spans="1:19">
      <c r="A112" s="3"/>
      <c r="B112" s="4"/>
      <c r="D112" s="4"/>
      <c r="E112" s="4"/>
      <c r="G112" s="8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9"/>
    </row>
    <row r="113" spans="1:19">
      <c r="A113" s="3"/>
      <c r="B113" s="4"/>
      <c r="E113" s="4"/>
      <c r="G113" s="8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9"/>
    </row>
    <row r="114" spans="1:19">
      <c r="A114" s="3"/>
      <c r="B114" s="4"/>
      <c r="D114" s="4"/>
      <c r="E114" s="4"/>
      <c r="G114" s="8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9"/>
    </row>
    <row r="115" spans="1:19">
      <c r="A115" s="3"/>
      <c r="B115" s="4"/>
      <c r="D115" s="4"/>
      <c r="E115" s="4"/>
      <c r="G115" s="8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9"/>
    </row>
    <row r="116" spans="1:19">
      <c r="A116" s="3"/>
      <c r="B116" s="4"/>
      <c r="D116" s="4"/>
      <c r="E116" s="4"/>
      <c r="G116" s="8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9"/>
    </row>
    <row r="117" spans="1:19">
      <c r="A117" s="3"/>
      <c r="B117" s="4"/>
      <c r="D117" s="4"/>
      <c r="E117" s="4"/>
      <c r="G117" s="8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9"/>
    </row>
    <row r="118" spans="1:19">
      <c r="A118" s="3"/>
      <c r="B118" s="4"/>
      <c r="D118" s="4"/>
      <c r="E118" s="4"/>
      <c r="G118" s="8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9"/>
    </row>
    <row r="119" spans="1:19">
      <c r="A119" s="3"/>
      <c r="B119" s="4"/>
      <c r="E119" s="4"/>
      <c r="G119" s="8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9"/>
    </row>
    <row r="120" spans="1:19">
      <c r="A120" s="3"/>
      <c r="B120" s="4"/>
      <c r="D120" s="4"/>
      <c r="G120" s="8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9"/>
    </row>
    <row r="121" spans="1:19">
      <c r="A121" s="3"/>
      <c r="B121" s="4"/>
      <c r="D121" s="4"/>
      <c r="E121" s="4"/>
      <c r="G121" s="8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9"/>
    </row>
    <row r="122" spans="1:19">
      <c r="A122" s="3"/>
      <c r="B122" s="4"/>
      <c r="E122" s="4"/>
      <c r="G122" s="8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9"/>
    </row>
    <row r="123" spans="1:19">
      <c r="A123" s="3"/>
      <c r="B123" s="4"/>
      <c r="D123" s="4"/>
      <c r="E123" s="4"/>
      <c r="G123" s="8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9"/>
    </row>
    <row r="124" spans="1:19">
      <c r="A124" s="3"/>
      <c r="B124" s="4"/>
      <c r="D124" s="4"/>
      <c r="G124" s="8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9"/>
    </row>
    <row r="125" spans="1:19">
      <c r="A125" s="3"/>
      <c r="B125" s="4"/>
      <c r="D125" s="4"/>
      <c r="G125" s="8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9"/>
    </row>
    <row r="126" spans="1:19">
      <c r="A126" s="3"/>
      <c r="B126" s="4"/>
      <c r="E126" s="4"/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9"/>
    </row>
    <row r="127" spans="1:19">
      <c r="A127" s="3"/>
      <c r="B127" s="4"/>
      <c r="D127" s="4"/>
      <c r="E127" s="4"/>
      <c r="G127" s="8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9"/>
    </row>
    <row r="128" spans="1:19">
      <c r="A128" s="3"/>
      <c r="B128" s="4"/>
      <c r="D128" s="4"/>
      <c r="E128" s="4"/>
      <c r="G128" s="8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9"/>
    </row>
    <row r="129" spans="1:19">
      <c r="A129" s="3"/>
      <c r="B129" s="4"/>
      <c r="E129" s="4"/>
      <c r="G129" s="8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9"/>
    </row>
    <row r="130" spans="1:19">
      <c r="A130" s="3"/>
      <c r="B130" s="4"/>
      <c r="D130" s="4"/>
      <c r="E130" s="4"/>
      <c r="G130" s="8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9"/>
    </row>
    <row r="131" spans="1:19">
      <c r="A131" s="3"/>
      <c r="B131" s="4"/>
      <c r="D131" s="4"/>
      <c r="E131" s="4"/>
      <c r="G131" s="8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9"/>
    </row>
    <row r="132" spans="1:19">
      <c r="A132" s="3"/>
      <c r="B132" s="4"/>
      <c r="D132" s="4"/>
      <c r="E132" s="4"/>
      <c r="G132" s="8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9"/>
    </row>
    <row r="133" spans="1:19">
      <c r="A133" s="3"/>
      <c r="B133" s="4"/>
      <c r="E133" s="4"/>
      <c r="G133" s="8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9"/>
    </row>
    <row r="134" spans="1:19">
      <c r="A134" s="3"/>
      <c r="B134" s="4"/>
      <c r="D134" s="4"/>
      <c r="E134" s="4"/>
      <c r="G134" s="8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9"/>
    </row>
    <row r="135" spans="1:19">
      <c r="A135" s="3"/>
      <c r="B135" s="4"/>
      <c r="E135" s="4"/>
      <c r="G135" s="8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9"/>
    </row>
    <row r="136" spans="1:19">
      <c r="A136" s="3"/>
      <c r="B136" s="4"/>
      <c r="D136" s="4"/>
      <c r="E136" s="4"/>
      <c r="G136" s="8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9"/>
    </row>
    <row r="137" spans="1:19">
      <c r="A137" s="3"/>
      <c r="B137" s="4"/>
      <c r="D137" s="4"/>
      <c r="G137" s="8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9"/>
    </row>
    <row r="138" spans="1:19">
      <c r="A138" s="3"/>
      <c r="B138" s="4"/>
      <c r="D138" s="4"/>
      <c r="E138" s="4"/>
      <c r="G138" s="8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9"/>
    </row>
    <row r="139" spans="1:19">
      <c r="A139" s="3"/>
      <c r="B139" s="4"/>
      <c r="D139" s="4"/>
      <c r="E139" s="4"/>
      <c r="G139" s="8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9"/>
    </row>
    <row r="140" spans="1:19">
      <c r="A140" s="3"/>
      <c r="B140" s="4"/>
      <c r="D140" s="4"/>
      <c r="E140" s="4"/>
      <c r="G140" s="8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9"/>
    </row>
    <row r="141" spans="1:19">
      <c r="A141" s="3"/>
      <c r="B141" s="4"/>
      <c r="D141" s="4"/>
      <c r="E141" s="4"/>
      <c r="G141" s="8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9"/>
    </row>
    <row r="142" spans="1:19">
      <c r="A142" s="3"/>
      <c r="B142" s="4"/>
      <c r="D142" s="4"/>
      <c r="E142" s="4"/>
      <c r="G142" s="8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9"/>
    </row>
    <row r="143" spans="1:19">
      <c r="A143" s="3"/>
      <c r="B143" s="4"/>
      <c r="D143" s="4"/>
      <c r="E143" s="4"/>
      <c r="G143" s="8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9"/>
    </row>
    <row r="144" spans="1:19">
      <c r="A144" s="3"/>
      <c r="B144" s="4"/>
      <c r="D144" s="4"/>
      <c r="E144" s="4"/>
      <c r="G144" s="8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9"/>
    </row>
    <row r="145" spans="1:19">
      <c r="A145" s="3"/>
      <c r="B145" s="4"/>
      <c r="D145" s="4"/>
      <c r="E145" s="4"/>
      <c r="G145" s="8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9"/>
    </row>
    <row r="146" spans="1:19">
      <c r="A146" s="3"/>
      <c r="B146" s="4"/>
      <c r="D146" s="4"/>
      <c r="E146" s="4"/>
      <c r="G146" s="8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9"/>
    </row>
    <row r="147" spans="1:19">
      <c r="A147" s="3"/>
      <c r="B147" s="4"/>
      <c r="D147" s="4"/>
      <c r="G147" s="8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9"/>
    </row>
    <row r="148" spans="1:19">
      <c r="A148" s="3"/>
      <c r="B148" s="4"/>
      <c r="D148" s="4"/>
      <c r="E148" s="4"/>
      <c r="G148" s="8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9"/>
    </row>
    <row r="149" spans="1:19">
      <c r="A149" s="3"/>
      <c r="B149" s="4"/>
      <c r="D149" s="4"/>
      <c r="G149" s="8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9"/>
    </row>
    <row r="150" spans="1:19">
      <c r="A150" s="3"/>
      <c r="B150" s="4"/>
      <c r="E150" s="4"/>
      <c r="G150" s="8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9"/>
    </row>
    <row r="151" spans="1:19">
      <c r="A151" s="3"/>
      <c r="B151" s="4"/>
      <c r="D151" s="4"/>
      <c r="E151" s="4"/>
      <c r="G151" s="8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9"/>
    </row>
    <row r="152" spans="1:19">
      <c r="A152" s="3"/>
      <c r="B152" s="4"/>
      <c r="D152" s="4"/>
      <c r="E152" s="4"/>
      <c r="G152" s="8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9"/>
    </row>
    <row r="153" spans="1:19">
      <c r="A153" s="3"/>
      <c r="B153" s="4"/>
      <c r="D153" s="4"/>
      <c r="E153" s="4"/>
      <c r="G153" s="8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9"/>
    </row>
    <row r="154" spans="1:19">
      <c r="A154" s="3"/>
      <c r="B154" s="4"/>
      <c r="D154" s="4"/>
      <c r="E154" s="4"/>
      <c r="G154" s="8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9"/>
    </row>
    <row r="155" spans="1:19">
      <c r="A155" s="3"/>
      <c r="B155" s="4"/>
      <c r="G155" s="8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9"/>
    </row>
    <row r="156" spans="1:19">
      <c r="A156" s="3"/>
      <c r="B156" s="4"/>
      <c r="D156" s="4"/>
      <c r="E156" s="4"/>
      <c r="G156" s="8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9"/>
    </row>
    <row r="157" spans="1:19">
      <c r="A157" s="3"/>
      <c r="B157" s="4"/>
      <c r="E157" s="4"/>
      <c r="G157" s="8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9"/>
    </row>
    <row r="158" spans="1:19">
      <c r="A158" s="3"/>
      <c r="B158" s="4"/>
      <c r="D158" s="4"/>
      <c r="E158" s="4"/>
      <c r="G158" s="8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9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A70E381AE2146A9900B4658AD4A7F" ma:contentTypeVersion="13" ma:contentTypeDescription="Create a new document." ma:contentTypeScope="" ma:versionID="2297820c9491c6306f250a7664169e64">
  <xsd:schema xmlns:xsd="http://www.w3.org/2001/XMLSchema" xmlns:xs="http://www.w3.org/2001/XMLSchema" xmlns:p="http://schemas.microsoft.com/office/2006/metadata/properties" xmlns:ns3="9632379e-97ac-4235-9a92-1bf2d944ec1f" xmlns:ns4="3c914a63-6301-483d-a985-cd5046bcd72b" targetNamespace="http://schemas.microsoft.com/office/2006/metadata/properties" ma:root="true" ma:fieldsID="5798c2e6ebde36f983a54ce8b4ff06e1" ns3:_="" ns4:_="">
    <xsd:import namespace="9632379e-97ac-4235-9a92-1bf2d944ec1f"/>
    <xsd:import namespace="3c914a63-6301-483d-a985-cd5046bcd7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2379e-97ac-4235-9a92-1bf2d944ec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14a63-6301-483d-a985-cd5046bcd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C69C2-1204-4F54-839F-4C7EB64FB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2379e-97ac-4235-9a92-1bf2d944ec1f"/>
    <ds:schemaRef ds:uri="3c914a63-6301-483d-a985-cd5046bcd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A32768-418B-49CB-A9FE-C7D02B115D32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3c914a63-6301-483d-a985-cd5046bcd72b"/>
    <ds:schemaRef ds:uri="9632379e-97ac-4235-9a92-1bf2d944ec1f"/>
  </ds:schemaRefs>
</ds:datastoreItem>
</file>

<file path=customXml/itemProps3.xml><?xml version="1.0" encoding="utf-8"?>
<ds:datastoreItem xmlns:ds="http://schemas.openxmlformats.org/officeDocument/2006/customXml" ds:itemID="{48BA196E-EFAB-416D-B454-4BFED52D8D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 Spec 1 20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Kitch</dc:creator>
  <cp:lastModifiedBy>William Kitch</cp:lastModifiedBy>
  <dcterms:created xsi:type="dcterms:W3CDTF">2020-04-13T02:05:17Z</dcterms:created>
  <dcterms:modified xsi:type="dcterms:W3CDTF">2020-04-13T03:09:27Z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0x010100B43A70E381AE2146A9900B4658AD4A7F</vt:lpwstr>
  </property>
</Properties>
</file>