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geloedu-my.sharepoint.com/personal/wkitch_angelo_edu/Documents/wkitch/ASU Courses/CENG3341_/Course Material/Labs/Lab 11 Strength testing/Test data/202020 Spr 2020/"/>
    </mc:Choice>
  </mc:AlternateContent>
  <xr:revisionPtr revIDLastSave="14" documentId="8_{BE738113-391B-4245-A135-5BF00EF47B30}" xr6:coauthVersionLast="44" xr6:coauthVersionMax="44" xr10:uidLastSave="{A2B93ADF-1C5F-4208-A6E4-5715E7DEC3C5}"/>
  <bookViews>
    <workbookView xWindow="28680" yWindow="-120" windowWidth="29040" windowHeight="15840" xr2:uid="{00000000-000D-0000-FFFF-FFFF00000000}"/>
  </bookViews>
  <sheets>
    <sheet name="CU Spec 1 20 ps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9" i="1" l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38" i="1"/>
  <c r="G39" i="1" l="1"/>
  <c r="H39" i="1"/>
  <c r="M39" i="1"/>
  <c r="J39" i="1"/>
  <c r="K39" i="1"/>
  <c r="G40" i="1"/>
  <c r="H40" i="1"/>
  <c r="M40" i="1"/>
  <c r="J40" i="1"/>
  <c r="K40" i="1"/>
  <c r="G41" i="1"/>
  <c r="H41" i="1"/>
  <c r="M41" i="1"/>
  <c r="J41" i="1"/>
  <c r="K41" i="1"/>
  <c r="G42" i="1"/>
  <c r="H42" i="1"/>
  <c r="M42" i="1"/>
  <c r="J42" i="1"/>
  <c r="K42" i="1"/>
  <c r="G43" i="1"/>
  <c r="H43" i="1"/>
  <c r="M43" i="1"/>
  <c r="J43" i="1"/>
  <c r="K43" i="1"/>
  <c r="G44" i="1"/>
  <c r="H44" i="1"/>
  <c r="M44" i="1"/>
  <c r="J44" i="1"/>
  <c r="K44" i="1"/>
  <c r="G45" i="1"/>
  <c r="H45" i="1"/>
  <c r="M45" i="1"/>
  <c r="J45" i="1"/>
  <c r="K45" i="1"/>
  <c r="G46" i="1"/>
  <c r="H46" i="1"/>
  <c r="M46" i="1"/>
  <c r="J46" i="1"/>
  <c r="K46" i="1"/>
  <c r="G47" i="1"/>
  <c r="H47" i="1"/>
  <c r="M47" i="1"/>
  <c r="J47" i="1"/>
  <c r="K47" i="1"/>
  <c r="G48" i="1"/>
  <c r="H48" i="1"/>
  <c r="J48" i="1"/>
  <c r="K48" i="1"/>
  <c r="M48" i="1"/>
  <c r="G49" i="1"/>
  <c r="H49" i="1"/>
  <c r="M49" i="1"/>
  <c r="J49" i="1"/>
  <c r="K49" i="1"/>
  <c r="G50" i="1"/>
  <c r="H50" i="1"/>
  <c r="M50" i="1"/>
  <c r="J50" i="1"/>
  <c r="K50" i="1"/>
  <c r="G51" i="1"/>
  <c r="H51" i="1"/>
  <c r="M51" i="1"/>
  <c r="J51" i="1"/>
  <c r="K51" i="1"/>
  <c r="G52" i="1"/>
  <c r="H52" i="1"/>
  <c r="M52" i="1"/>
  <c r="J52" i="1"/>
  <c r="K52" i="1"/>
  <c r="G53" i="1"/>
  <c r="H53" i="1"/>
  <c r="M53" i="1"/>
  <c r="J53" i="1"/>
  <c r="K53" i="1"/>
  <c r="G54" i="1"/>
  <c r="H54" i="1"/>
  <c r="M54" i="1"/>
  <c r="J54" i="1"/>
  <c r="K54" i="1"/>
  <c r="G55" i="1"/>
  <c r="H55" i="1"/>
  <c r="M55" i="1"/>
  <c r="J55" i="1"/>
  <c r="K55" i="1"/>
  <c r="G56" i="1"/>
  <c r="H56" i="1"/>
  <c r="M56" i="1"/>
  <c r="J56" i="1"/>
  <c r="K56" i="1"/>
  <c r="G57" i="1"/>
  <c r="H57" i="1"/>
  <c r="M57" i="1"/>
  <c r="J57" i="1"/>
  <c r="K57" i="1"/>
  <c r="G58" i="1"/>
  <c r="H58" i="1"/>
  <c r="M58" i="1"/>
  <c r="J58" i="1"/>
  <c r="K58" i="1"/>
  <c r="G59" i="1"/>
  <c r="H59" i="1"/>
  <c r="M59" i="1"/>
  <c r="J59" i="1"/>
  <c r="K59" i="1"/>
  <c r="G60" i="1"/>
  <c r="H60" i="1"/>
  <c r="M60" i="1"/>
  <c r="J60" i="1"/>
  <c r="K60" i="1"/>
  <c r="G61" i="1"/>
  <c r="H61" i="1"/>
  <c r="M61" i="1"/>
  <c r="J61" i="1"/>
  <c r="K61" i="1"/>
  <c r="G62" i="1"/>
  <c r="H62" i="1"/>
  <c r="M62" i="1"/>
  <c r="J62" i="1"/>
  <c r="K62" i="1"/>
  <c r="G63" i="1"/>
  <c r="H63" i="1"/>
  <c r="M63" i="1"/>
  <c r="J63" i="1"/>
  <c r="K63" i="1"/>
  <c r="G64" i="1"/>
  <c r="H64" i="1"/>
  <c r="M64" i="1"/>
  <c r="J64" i="1"/>
  <c r="K64" i="1"/>
  <c r="G65" i="1"/>
  <c r="H65" i="1"/>
  <c r="M65" i="1"/>
  <c r="J65" i="1"/>
  <c r="K65" i="1"/>
  <c r="G66" i="1"/>
  <c r="H66" i="1"/>
  <c r="J66" i="1"/>
  <c r="K66" i="1"/>
  <c r="M66" i="1"/>
  <c r="G67" i="1"/>
  <c r="H67" i="1"/>
  <c r="M67" i="1"/>
  <c r="J67" i="1"/>
  <c r="K67" i="1"/>
  <c r="G68" i="1"/>
  <c r="H68" i="1"/>
  <c r="M68" i="1"/>
  <c r="J68" i="1"/>
  <c r="K68" i="1"/>
  <c r="G69" i="1"/>
  <c r="H69" i="1"/>
  <c r="M69" i="1"/>
  <c r="J69" i="1"/>
  <c r="K69" i="1"/>
  <c r="G70" i="1"/>
  <c r="H70" i="1"/>
  <c r="M70" i="1"/>
  <c r="J70" i="1"/>
  <c r="K70" i="1"/>
  <c r="G71" i="1"/>
  <c r="H71" i="1"/>
  <c r="M71" i="1"/>
  <c r="J71" i="1"/>
  <c r="K71" i="1"/>
  <c r="G72" i="1"/>
  <c r="H72" i="1"/>
  <c r="M72" i="1"/>
  <c r="J72" i="1"/>
  <c r="K72" i="1"/>
  <c r="G73" i="1"/>
  <c r="H73" i="1"/>
  <c r="M73" i="1"/>
  <c r="J73" i="1"/>
  <c r="K73" i="1"/>
  <c r="P73" i="1" s="1"/>
  <c r="G74" i="1"/>
  <c r="H74" i="1"/>
  <c r="M74" i="1"/>
  <c r="J74" i="1"/>
  <c r="K74" i="1"/>
  <c r="G75" i="1"/>
  <c r="H75" i="1"/>
  <c r="M75" i="1"/>
  <c r="J75" i="1"/>
  <c r="K75" i="1"/>
  <c r="G76" i="1"/>
  <c r="H76" i="1"/>
  <c r="M76" i="1"/>
  <c r="J76" i="1"/>
  <c r="K76" i="1"/>
  <c r="G77" i="1"/>
  <c r="H77" i="1"/>
  <c r="M77" i="1"/>
  <c r="J77" i="1"/>
  <c r="K77" i="1"/>
  <c r="G78" i="1"/>
  <c r="H78" i="1"/>
  <c r="M78" i="1"/>
  <c r="J78" i="1"/>
  <c r="K78" i="1"/>
  <c r="G79" i="1"/>
  <c r="H79" i="1"/>
  <c r="M79" i="1"/>
  <c r="J79" i="1"/>
  <c r="K79" i="1"/>
  <c r="G80" i="1"/>
  <c r="H80" i="1"/>
  <c r="M80" i="1"/>
  <c r="J80" i="1"/>
  <c r="K80" i="1"/>
  <c r="G81" i="1"/>
  <c r="H81" i="1"/>
  <c r="M81" i="1"/>
  <c r="J81" i="1"/>
  <c r="K81" i="1"/>
  <c r="G82" i="1"/>
  <c r="H82" i="1"/>
  <c r="M82" i="1"/>
  <c r="J82" i="1"/>
  <c r="K82" i="1"/>
  <c r="G83" i="1"/>
  <c r="H83" i="1"/>
  <c r="M83" i="1"/>
  <c r="J83" i="1"/>
  <c r="K83" i="1"/>
  <c r="G84" i="1"/>
  <c r="H84" i="1"/>
  <c r="J84" i="1"/>
  <c r="K84" i="1"/>
  <c r="M84" i="1"/>
  <c r="G85" i="1"/>
  <c r="H85" i="1"/>
  <c r="M85" i="1"/>
  <c r="J85" i="1"/>
  <c r="K85" i="1"/>
  <c r="G86" i="1"/>
  <c r="H86" i="1"/>
  <c r="M86" i="1"/>
  <c r="J86" i="1"/>
  <c r="K86" i="1"/>
  <c r="G87" i="1"/>
  <c r="H87" i="1"/>
  <c r="J87" i="1"/>
  <c r="K87" i="1"/>
  <c r="M87" i="1"/>
  <c r="G88" i="1"/>
  <c r="H88" i="1"/>
  <c r="M88" i="1"/>
  <c r="J88" i="1"/>
  <c r="K88" i="1"/>
  <c r="G89" i="1"/>
  <c r="H89" i="1"/>
  <c r="M89" i="1"/>
  <c r="J89" i="1"/>
  <c r="K89" i="1"/>
  <c r="G90" i="1"/>
  <c r="H90" i="1"/>
  <c r="M90" i="1"/>
  <c r="J90" i="1"/>
  <c r="K90" i="1"/>
  <c r="G91" i="1"/>
  <c r="H91" i="1"/>
  <c r="M91" i="1"/>
  <c r="J91" i="1"/>
  <c r="K91" i="1"/>
  <c r="G92" i="1"/>
  <c r="H92" i="1"/>
  <c r="M92" i="1"/>
  <c r="J92" i="1"/>
  <c r="K92" i="1"/>
  <c r="G93" i="1"/>
  <c r="H93" i="1"/>
  <c r="M93" i="1"/>
  <c r="J93" i="1"/>
  <c r="K93" i="1"/>
  <c r="G94" i="1"/>
  <c r="H94" i="1"/>
  <c r="M94" i="1"/>
  <c r="J94" i="1"/>
  <c r="K94" i="1"/>
  <c r="G95" i="1"/>
  <c r="H95" i="1"/>
  <c r="J95" i="1"/>
  <c r="K95" i="1"/>
  <c r="M95" i="1"/>
  <c r="G96" i="1"/>
  <c r="H96" i="1"/>
  <c r="M96" i="1"/>
  <c r="J96" i="1"/>
  <c r="K96" i="1"/>
  <c r="G97" i="1"/>
  <c r="H97" i="1"/>
  <c r="M97" i="1"/>
  <c r="J97" i="1"/>
  <c r="K97" i="1"/>
  <c r="G98" i="1"/>
  <c r="H98" i="1"/>
  <c r="M98" i="1"/>
  <c r="J98" i="1"/>
  <c r="K98" i="1"/>
  <c r="G99" i="1"/>
  <c r="H99" i="1"/>
  <c r="M99" i="1"/>
  <c r="J99" i="1"/>
  <c r="K99" i="1"/>
  <c r="G100" i="1"/>
  <c r="H100" i="1"/>
  <c r="M100" i="1"/>
  <c r="J100" i="1"/>
  <c r="K100" i="1"/>
  <c r="G101" i="1"/>
  <c r="H101" i="1"/>
  <c r="M101" i="1"/>
  <c r="J101" i="1"/>
  <c r="K101" i="1"/>
  <c r="G102" i="1"/>
  <c r="H102" i="1"/>
  <c r="M102" i="1"/>
  <c r="J102" i="1"/>
  <c r="K102" i="1"/>
  <c r="G103" i="1"/>
  <c r="H103" i="1"/>
  <c r="M103" i="1"/>
  <c r="J103" i="1"/>
  <c r="K103" i="1"/>
  <c r="G104" i="1"/>
  <c r="H104" i="1"/>
  <c r="M104" i="1"/>
  <c r="J104" i="1"/>
  <c r="K104" i="1"/>
  <c r="G105" i="1"/>
  <c r="H105" i="1"/>
  <c r="M105" i="1"/>
  <c r="J105" i="1"/>
  <c r="K105" i="1"/>
  <c r="G106" i="1"/>
  <c r="H106" i="1"/>
  <c r="M106" i="1"/>
  <c r="J106" i="1"/>
  <c r="K106" i="1"/>
  <c r="G107" i="1"/>
  <c r="H107" i="1"/>
  <c r="M107" i="1"/>
  <c r="J107" i="1"/>
  <c r="K107" i="1"/>
  <c r="G108" i="1"/>
  <c r="H108" i="1"/>
  <c r="M108" i="1"/>
  <c r="J108" i="1"/>
  <c r="K108" i="1"/>
  <c r="G109" i="1"/>
  <c r="H109" i="1"/>
  <c r="M109" i="1"/>
  <c r="J109" i="1"/>
  <c r="K109" i="1"/>
  <c r="G110" i="1"/>
  <c r="H110" i="1"/>
  <c r="M110" i="1"/>
  <c r="J110" i="1"/>
  <c r="K110" i="1"/>
  <c r="F7" i="1"/>
  <c r="G38" i="1"/>
  <c r="K38" i="1"/>
  <c r="J38" i="1"/>
  <c r="M38" i="1"/>
  <c r="H38" i="1"/>
  <c r="G25" i="1"/>
  <c r="G27" i="1"/>
  <c r="G28" i="1"/>
  <c r="G29" i="1"/>
  <c r="G30" i="1"/>
  <c r="G31" i="1"/>
  <c r="G32" i="1"/>
  <c r="G33" i="1"/>
  <c r="G34" i="1"/>
  <c r="G26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I25" i="1"/>
  <c r="H25" i="1"/>
  <c r="P39" i="1" l="1"/>
  <c r="P103" i="1"/>
  <c r="P58" i="1"/>
  <c r="J27" i="1"/>
  <c r="L34" i="1"/>
  <c r="P79" i="1"/>
  <c r="J32" i="1"/>
  <c r="P55" i="1"/>
  <c r="P107" i="1"/>
  <c r="P75" i="1"/>
  <c r="P90" i="1"/>
  <c r="P87" i="1"/>
  <c r="P47" i="1"/>
  <c r="P42" i="1"/>
  <c r="L36" i="1"/>
  <c r="P97" i="1"/>
  <c r="P92" i="1"/>
  <c r="P61" i="1"/>
  <c r="P93" i="1"/>
  <c r="P57" i="1"/>
  <c r="P46" i="1"/>
  <c r="P108" i="1"/>
  <c r="P105" i="1"/>
  <c r="P88" i="1"/>
  <c r="P53" i="1"/>
  <c r="P80" i="1"/>
  <c r="P65" i="1"/>
  <c r="P71" i="1"/>
  <c r="J33" i="1"/>
  <c r="J29" i="1"/>
  <c r="N43" i="1"/>
  <c r="J28" i="1"/>
  <c r="J31" i="1"/>
  <c r="J30" i="1"/>
  <c r="J26" i="1"/>
  <c r="N108" i="1"/>
  <c r="N58" i="1"/>
  <c r="N79" i="1"/>
  <c r="O79" i="1" s="1"/>
  <c r="Q79" i="1" s="1"/>
  <c r="N46" i="1"/>
  <c r="N68" i="1"/>
  <c r="N44" i="1"/>
  <c r="N101" i="1"/>
  <c r="N98" i="1"/>
  <c r="N92" i="1"/>
  <c r="N47" i="1"/>
  <c r="N42" i="1"/>
  <c r="N90" i="1"/>
  <c r="N69" i="1"/>
  <c r="N49" i="1"/>
  <c r="N40" i="1"/>
  <c r="L94" i="1"/>
  <c r="L76" i="1"/>
  <c r="L38" i="1"/>
  <c r="L92" i="1"/>
  <c r="L62" i="1"/>
  <c r="L40" i="1"/>
  <c r="L108" i="1"/>
  <c r="L44" i="1"/>
  <c r="L104" i="1"/>
  <c r="L68" i="1"/>
  <c r="J34" i="1"/>
  <c r="N109" i="1"/>
  <c r="N107" i="1"/>
  <c r="N103" i="1"/>
  <c r="N89" i="1"/>
  <c r="L86" i="1"/>
  <c r="N83" i="1"/>
  <c r="P77" i="1"/>
  <c r="N71" i="1"/>
  <c r="N45" i="1"/>
  <c r="N39" i="1"/>
  <c r="N38" i="1"/>
  <c r="N105" i="1"/>
  <c r="N91" i="1"/>
  <c r="N87" i="1"/>
  <c r="O87" i="1" s="1"/>
  <c r="N86" i="1"/>
  <c r="N84" i="1"/>
  <c r="L83" i="1"/>
  <c r="N77" i="1"/>
  <c r="N73" i="1"/>
  <c r="O73" i="1" s="1"/>
  <c r="N64" i="1"/>
  <c r="N62" i="1"/>
  <c r="L57" i="1"/>
  <c r="N50" i="1"/>
  <c r="L39" i="1"/>
  <c r="P38" i="1"/>
  <c r="N104" i="1"/>
  <c r="L91" i="1"/>
  <c r="N66" i="1"/>
  <c r="N61" i="1"/>
  <c r="N53" i="1"/>
  <c r="N41" i="1"/>
  <c r="L106" i="1"/>
  <c r="N97" i="1"/>
  <c r="N96" i="1"/>
  <c r="L84" i="1"/>
  <c r="L73" i="1"/>
  <c r="N72" i="1"/>
  <c r="N59" i="1"/>
  <c r="N57" i="1"/>
  <c r="N51" i="1"/>
  <c r="L110" i="1"/>
  <c r="L102" i="1"/>
  <c r="L97" i="1"/>
  <c r="N94" i="1"/>
  <c r="N93" i="1"/>
  <c r="N78" i="1"/>
  <c r="N76" i="1"/>
  <c r="N74" i="1"/>
  <c r="L70" i="1"/>
  <c r="N67" i="1"/>
  <c r="P66" i="1"/>
  <c r="N65" i="1"/>
  <c r="L54" i="1"/>
  <c r="N110" i="1"/>
  <c r="N106" i="1"/>
  <c r="N102" i="1"/>
  <c r="N99" i="1"/>
  <c r="N88" i="1"/>
  <c r="N81" i="1"/>
  <c r="N70" i="1"/>
  <c r="N60" i="1"/>
  <c r="N55" i="1"/>
  <c r="N54" i="1"/>
  <c r="N52" i="1"/>
  <c r="N48" i="1"/>
  <c r="P43" i="1"/>
  <c r="N100" i="1"/>
  <c r="N95" i="1"/>
  <c r="O93" i="1"/>
  <c r="R93" i="1" s="1"/>
  <c r="N85" i="1"/>
  <c r="N82" i="1"/>
  <c r="N80" i="1"/>
  <c r="P76" i="1"/>
  <c r="N75" i="1"/>
  <c r="O75" i="1" s="1"/>
  <c r="N63" i="1"/>
  <c r="P60" i="1"/>
  <c r="N56" i="1"/>
  <c r="L55" i="1"/>
  <c r="P67" i="1"/>
  <c r="P50" i="1"/>
  <c r="L50" i="1"/>
  <c r="P49" i="1"/>
  <c r="O49" i="1" s="1"/>
  <c r="L100" i="1"/>
  <c r="L99" i="1"/>
  <c r="P99" i="1"/>
  <c r="P98" i="1"/>
  <c r="L90" i="1"/>
  <c r="P89" i="1"/>
  <c r="L82" i="1"/>
  <c r="P74" i="1"/>
  <c r="L51" i="1"/>
  <c r="P51" i="1"/>
  <c r="P106" i="1"/>
  <c r="L81" i="1"/>
  <c r="P81" i="1"/>
  <c r="L80" i="1"/>
  <c r="P56" i="1"/>
  <c r="P64" i="1"/>
  <c r="O64" i="1" s="1"/>
  <c r="L63" i="1"/>
  <c r="P63" i="1"/>
  <c r="P52" i="1"/>
  <c r="P109" i="1"/>
  <c r="P96" i="1"/>
  <c r="L96" i="1"/>
  <c r="P95" i="1"/>
  <c r="L71" i="1"/>
  <c r="P69" i="1"/>
  <c r="P59" i="1"/>
  <c r="P41" i="1"/>
  <c r="P101" i="1"/>
  <c r="O101" i="1" s="1"/>
  <c r="P91" i="1"/>
  <c r="P83" i="1"/>
  <c r="L85" i="1"/>
  <c r="P85" i="1"/>
  <c r="P84" i="1"/>
  <c r="L77" i="1"/>
  <c r="L60" i="1"/>
  <c r="P104" i="1"/>
  <c r="P72" i="1"/>
  <c r="O72" i="1" s="1"/>
  <c r="P45" i="1"/>
  <c r="L107" i="1"/>
  <c r="P100" i="1"/>
  <c r="P82" i="1"/>
  <c r="P68" i="1"/>
  <c r="P110" i="1"/>
  <c r="P102" i="1"/>
  <c r="P94" i="1"/>
  <c r="P86" i="1"/>
  <c r="P78" i="1"/>
  <c r="P70" i="1"/>
  <c r="P62" i="1"/>
  <c r="P54" i="1"/>
  <c r="P48" i="1"/>
  <c r="P44" i="1"/>
  <c r="P40" i="1"/>
  <c r="L53" i="1"/>
  <c r="L42" i="1"/>
  <c r="L41" i="1"/>
  <c r="O39" i="1" l="1"/>
  <c r="R39" i="1" s="1"/>
  <c r="O55" i="1"/>
  <c r="Q55" i="1" s="1"/>
  <c r="O71" i="1"/>
  <c r="Q71" i="1" s="1"/>
  <c r="O97" i="1"/>
  <c r="R97" i="1" s="1"/>
  <c r="O57" i="1"/>
  <c r="R57" i="1" s="1"/>
  <c r="O105" i="1"/>
  <c r="Q105" i="1" s="1"/>
  <c r="O69" i="1"/>
  <c r="Q69" i="1" s="1"/>
  <c r="O103" i="1"/>
  <c r="Q103" i="1" s="1"/>
  <c r="O58" i="1"/>
  <c r="Q58" i="1" s="1"/>
  <c r="O92" i="1"/>
  <c r="R92" i="1" s="1"/>
  <c r="L46" i="1"/>
  <c r="O78" i="1"/>
  <c r="Q78" i="1" s="1"/>
  <c r="L75" i="1"/>
  <c r="L79" i="1"/>
  <c r="L103" i="1"/>
  <c r="L95" i="1"/>
  <c r="L88" i="1"/>
  <c r="L89" i="1"/>
  <c r="L47" i="1"/>
  <c r="O88" i="1"/>
  <c r="R88" i="1" s="1"/>
  <c r="L59" i="1"/>
  <c r="L78" i="1"/>
  <c r="L43" i="1"/>
  <c r="L109" i="1"/>
  <c r="L56" i="1"/>
  <c r="L72" i="1"/>
  <c r="L98" i="1"/>
  <c r="L48" i="1"/>
  <c r="O46" i="1"/>
  <c r="Q46" i="1" s="1"/>
  <c r="S46" i="1" s="1"/>
  <c r="L93" i="1"/>
  <c r="L64" i="1"/>
  <c r="L49" i="1"/>
  <c r="L65" i="1"/>
  <c r="L74" i="1"/>
  <c r="L58" i="1"/>
  <c r="L45" i="1"/>
  <c r="O62" i="1"/>
  <c r="Q62" i="1" s="1"/>
  <c r="L61" i="1"/>
  <c r="O45" i="1"/>
  <c r="O85" i="1"/>
  <c r="Q85" i="1" s="1"/>
  <c r="O91" i="1"/>
  <c r="L87" i="1"/>
  <c r="L52" i="1"/>
  <c r="L67" i="1"/>
  <c r="L105" i="1"/>
  <c r="L69" i="1"/>
  <c r="L101" i="1"/>
  <c r="O107" i="1"/>
  <c r="R107" i="1" s="1"/>
  <c r="L66" i="1"/>
  <c r="O42" i="1"/>
  <c r="Q42" i="1" s="1"/>
  <c r="O90" i="1"/>
  <c r="Q90" i="1" s="1"/>
  <c r="O76" i="1"/>
  <c r="Q76" i="1" s="1"/>
  <c r="O47" i="1"/>
  <c r="R47" i="1" s="1"/>
  <c r="O80" i="1"/>
  <c r="R80" i="1" s="1"/>
  <c r="O108" i="1"/>
  <c r="R46" i="1"/>
  <c r="O109" i="1"/>
  <c r="Q109" i="1" s="1"/>
  <c r="Q93" i="1"/>
  <c r="S93" i="1" s="1"/>
  <c r="O68" i="1"/>
  <c r="R68" i="1" s="1"/>
  <c r="O83" i="1"/>
  <c r="Q83" i="1" s="1"/>
  <c r="O61" i="1"/>
  <c r="Q61" i="1" s="1"/>
  <c r="O50" i="1"/>
  <c r="Q50" i="1" s="1"/>
  <c r="O86" i="1"/>
  <c r="Q86" i="1" s="1"/>
  <c r="O82" i="1"/>
  <c r="Q82" i="1" s="1"/>
  <c r="O38" i="1"/>
  <c r="Q38" i="1" s="1"/>
  <c r="O44" i="1"/>
  <c r="R44" i="1" s="1"/>
  <c r="R79" i="1"/>
  <c r="S79" i="1" s="1"/>
  <c r="O65" i="1"/>
  <c r="Q65" i="1" s="1"/>
  <c r="O53" i="1"/>
  <c r="Q53" i="1" s="1"/>
  <c r="O59" i="1"/>
  <c r="Q59" i="1" s="1"/>
  <c r="O66" i="1"/>
  <c r="Q66" i="1" s="1"/>
  <c r="O104" i="1"/>
  <c r="R104" i="1" s="1"/>
  <c r="O99" i="1"/>
  <c r="R99" i="1" s="1"/>
  <c r="O48" i="1"/>
  <c r="R48" i="1" s="1"/>
  <c r="O41" i="1"/>
  <c r="Q41" i="1" s="1"/>
  <c r="O63" i="1"/>
  <c r="Q63" i="1" s="1"/>
  <c r="O54" i="1"/>
  <c r="Q54" i="1" s="1"/>
  <c r="O74" i="1"/>
  <c r="O43" i="1"/>
  <c r="Q39" i="1"/>
  <c r="O40" i="1"/>
  <c r="R40" i="1" s="1"/>
  <c r="O95" i="1"/>
  <c r="R95" i="1" s="1"/>
  <c r="O77" i="1"/>
  <c r="O110" i="1"/>
  <c r="R110" i="1" s="1"/>
  <c r="O56" i="1"/>
  <c r="R56" i="1" s="1"/>
  <c r="O98" i="1"/>
  <c r="Q98" i="1" s="1"/>
  <c r="R73" i="1"/>
  <c r="Q73" i="1"/>
  <c r="R71" i="1"/>
  <c r="R105" i="1"/>
  <c r="Q87" i="1"/>
  <c r="R87" i="1"/>
  <c r="Q75" i="1"/>
  <c r="R75" i="1"/>
  <c r="O94" i="1"/>
  <c r="Q94" i="1" s="1"/>
  <c r="O102" i="1"/>
  <c r="Q102" i="1" s="1"/>
  <c r="O100" i="1"/>
  <c r="Q100" i="1" s="1"/>
  <c r="O96" i="1"/>
  <c r="R96" i="1" s="1"/>
  <c r="O106" i="1"/>
  <c r="R106" i="1" s="1"/>
  <c r="O89" i="1"/>
  <c r="R89" i="1" s="1"/>
  <c r="O67" i="1"/>
  <c r="R67" i="1" s="1"/>
  <c r="O52" i="1"/>
  <c r="Q52" i="1" s="1"/>
  <c r="O51" i="1"/>
  <c r="R51" i="1" s="1"/>
  <c r="O60" i="1"/>
  <c r="O70" i="1"/>
  <c r="Q70" i="1" s="1"/>
  <c r="O84" i="1"/>
  <c r="R84" i="1" s="1"/>
  <c r="O81" i="1"/>
  <c r="Q81" i="1" s="1"/>
  <c r="R74" i="1"/>
  <c r="Q74" i="1"/>
  <c r="Q101" i="1"/>
  <c r="R101" i="1"/>
  <c r="R69" i="1"/>
  <c r="R76" i="1"/>
  <c r="Q91" i="1"/>
  <c r="R91" i="1"/>
  <c r="Q45" i="1"/>
  <c r="R45" i="1"/>
  <c r="R49" i="1"/>
  <c r="Q49" i="1"/>
  <c r="Q68" i="1"/>
  <c r="R72" i="1"/>
  <c r="Q72" i="1"/>
  <c r="Q64" i="1"/>
  <c r="R64" i="1"/>
  <c r="R90" i="1"/>
  <c r="R78" i="1" l="1"/>
  <c r="Q57" i="1"/>
  <c r="S57" i="1" s="1"/>
  <c r="R41" i="1"/>
  <c r="Q88" i="1"/>
  <c r="Q44" i="1"/>
  <c r="S44" i="1" s="1"/>
  <c r="R62" i="1"/>
  <c r="S62" i="1" s="1"/>
  <c r="R42" i="1"/>
  <c r="R85" i="1"/>
  <c r="S85" i="1" s="1"/>
  <c r="R59" i="1"/>
  <c r="S59" i="1" s="1"/>
  <c r="Q107" i="1"/>
  <c r="S107" i="1" s="1"/>
  <c r="R86" i="1"/>
  <c r="S86" i="1" s="1"/>
  <c r="R103" i="1"/>
  <c r="S103" i="1" s="1"/>
  <c r="Q92" i="1"/>
  <c r="S92" i="1" s="1"/>
  <c r="Q97" i="1"/>
  <c r="R58" i="1"/>
  <c r="S58" i="1" s="1"/>
  <c r="R55" i="1"/>
  <c r="S75" i="1"/>
  <c r="S71" i="1"/>
  <c r="Q95" i="1"/>
  <c r="Q47" i="1"/>
  <c r="Q80" i="1"/>
  <c r="S80" i="1" s="1"/>
  <c r="R83" i="1"/>
  <c r="S83" i="1" s="1"/>
  <c r="Q110" i="1"/>
  <c r="S110" i="1" s="1"/>
  <c r="R108" i="1"/>
  <c r="Q108" i="1"/>
  <c r="R109" i="1"/>
  <c r="S109" i="1" s="1"/>
  <c r="Q48" i="1"/>
  <c r="S48" i="1" s="1"/>
  <c r="Q106" i="1"/>
  <c r="S106" i="1" s="1"/>
  <c r="R65" i="1"/>
  <c r="S65" i="1" s="1"/>
  <c r="Q104" i="1"/>
  <c r="S104" i="1" s="1"/>
  <c r="R61" i="1"/>
  <c r="S61" i="1" s="1"/>
  <c r="S39" i="1"/>
  <c r="S90" i="1"/>
  <c r="Q84" i="1"/>
  <c r="S84" i="1" s="1"/>
  <c r="Q67" i="1"/>
  <c r="S67" i="1" s="1"/>
  <c r="R66" i="1"/>
  <c r="S66" i="1" s="1"/>
  <c r="Q89" i="1"/>
  <c r="S89" i="1" s="1"/>
  <c r="R98" i="1"/>
  <c r="S98" i="1" s="1"/>
  <c r="R54" i="1"/>
  <c r="S54" i="1" s="1"/>
  <c r="R53" i="1"/>
  <c r="S53" i="1" s="1"/>
  <c r="Q40" i="1"/>
  <c r="S40" i="1" s="1"/>
  <c r="R50" i="1"/>
  <c r="S50" i="1" s="1"/>
  <c r="R82" i="1"/>
  <c r="S82" i="1" s="1"/>
  <c r="R38" i="1"/>
  <c r="S38" i="1" s="1"/>
  <c r="S97" i="1"/>
  <c r="Q99" i="1"/>
  <c r="S99" i="1" s="1"/>
  <c r="S74" i="1"/>
  <c r="R63" i="1"/>
  <c r="S63" i="1" s="1"/>
  <c r="Q43" i="1"/>
  <c r="R43" i="1"/>
  <c r="S76" i="1"/>
  <c r="Q96" i="1"/>
  <c r="S96" i="1" s="1"/>
  <c r="S105" i="1"/>
  <c r="R70" i="1"/>
  <c r="S70" i="1" s="1"/>
  <c r="S88" i="1"/>
  <c r="S101" i="1"/>
  <c r="S72" i="1"/>
  <c r="R94" i="1"/>
  <c r="S94" i="1" s="1"/>
  <c r="R52" i="1"/>
  <c r="S52" i="1" s="1"/>
  <c r="Q56" i="1"/>
  <c r="S56" i="1" s="1"/>
  <c r="Q77" i="1"/>
  <c r="R77" i="1"/>
  <c r="S55" i="1"/>
  <c r="S91" i="1"/>
  <c r="S87" i="1"/>
  <c r="S49" i="1"/>
  <c r="S47" i="1"/>
  <c r="Q51" i="1"/>
  <c r="S51" i="1" s="1"/>
  <c r="R102" i="1"/>
  <c r="S102" i="1" s="1"/>
  <c r="S68" i="1"/>
  <c r="S73" i="1"/>
  <c r="R81" i="1"/>
  <c r="S81" i="1" s="1"/>
  <c r="R100" i="1"/>
  <c r="S100" i="1" s="1"/>
  <c r="R60" i="1"/>
  <c r="Q60" i="1"/>
  <c r="S41" i="1"/>
  <c r="S95" i="1"/>
  <c r="S69" i="1"/>
  <c r="S64" i="1"/>
  <c r="S45" i="1"/>
  <c r="S42" i="1"/>
  <c r="S78" i="1"/>
  <c r="S108" i="1" l="1"/>
  <c r="S77" i="1"/>
  <c r="S43" i="1"/>
  <c r="S60" i="1"/>
</calcChain>
</file>

<file path=xl/sharedStrings.xml><?xml version="1.0" encoding="utf-8"?>
<sst xmlns="http://schemas.openxmlformats.org/spreadsheetml/2006/main" count="90" uniqueCount="71">
  <si>
    <t>[HEADER]</t>
  </si>
  <si>
    <t>Created by Sigma-1 CU-SI Version 1.1.0; Copyright 2015, GEOTAC</t>
  </si>
  <si>
    <t xml:space="preserve">File Location: </t>
  </si>
  <si>
    <t xml:space="preserve">File Name: </t>
  </si>
  <si>
    <t>Project:</t>
  </si>
  <si>
    <t>Load Frame Name:</t>
  </si>
  <si>
    <t>Date:</t>
  </si>
  <si>
    <t>Time:</t>
  </si>
  <si>
    <t>Boring:</t>
  </si>
  <si>
    <t>Lab Compacted</t>
  </si>
  <si>
    <t>Sample:</t>
  </si>
  <si>
    <t>Specimen:</t>
  </si>
  <si>
    <t>Depth (ft):</t>
  </si>
  <si>
    <t>Diameter (inch):</t>
  </si>
  <si>
    <t>Height (inch):</t>
  </si>
  <si>
    <t>Piston Correction (lbs):</t>
  </si>
  <si>
    <t>Comments:</t>
  </si>
  <si>
    <t>[SENSORS]</t>
  </si>
  <si>
    <t>Name</t>
  </si>
  <si>
    <t>External Load Cell</t>
  </si>
  <si>
    <t>DCDT</t>
  </si>
  <si>
    <t>Pore Pressure</t>
  </si>
  <si>
    <t>Cell Pressure</t>
  </si>
  <si>
    <t>Load Frame Encoder</t>
  </si>
  <si>
    <t>ID</t>
  </si>
  <si>
    <t>LC5</t>
  </si>
  <si>
    <t>LPT1</t>
  </si>
  <si>
    <t>PS7</t>
  </si>
  <si>
    <t>PS5</t>
  </si>
  <si>
    <t>N/A</t>
  </si>
  <si>
    <t>Module</t>
  </si>
  <si>
    <t>Load Frame ADIO</t>
  </si>
  <si>
    <t>Channel</t>
  </si>
  <si>
    <t>Unit</t>
  </si>
  <si>
    <t>lbs</t>
  </si>
  <si>
    <t>inch</t>
  </si>
  <si>
    <t>psi</t>
  </si>
  <si>
    <t>Cal. Factor</t>
  </si>
  <si>
    <t>Excitation</t>
  </si>
  <si>
    <t>Zero</t>
  </si>
  <si>
    <t>Min. Reading</t>
  </si>
  <si>
    <t>Max. Reading</t>
  </si>
  <si>
    <t>[B CHECK]</t>
  </si>
  <si>
    <t xml:space="preserve">Time          </t>
  </si>
  <si>
    <t>Platen Position</t>
  </si>
  <si>
    <t>[SHEAR]</t>
  </si>
  <si>
    <t>u</t>
  </si>
  <si>
    <t>Pc</t>
  </si>
  <si>
    <t>B</t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</si>
  <si>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
(min)</t>
    </r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</si>
  <si>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
(Sec)</t>
    </r>
  </si>
  <si>
    <r>
      <t>Area (in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):</t>
    </r>
  </si>
  <si>
    <t>Q/P</t>
  </si>
  <si>
    <r>
      <rPr>
        <i/>
        <sz val="11"/>
        <color theme="1"/>
        <rFont val="Calibri"/>
        <family val="2"/>
        <scheme val="minor"/>
      </rPr>
      <t>F</t>
    </r>
    <r>
      <rPr>
        <i/>
        <vertAlign val="subscript"/>
        <sz val="11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(lb)</t>
    </r>
  </si>
  <si>
    <r>
      <rPr>
        <i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(in)</t>
    </r>
  </si>
  <si>
    <r>
      <rPr>
        <i/>
        <sz val="11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</si>
  <si>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P</t>
    </r>
    <r>
      <rPr>
        <i/>
        <vertAlign val="subscript"/>
        <sz val="11"/>
        <color theme="1"/>
        <rFont val="Calibri"/>
        <family val="2"/>
        <scheme val="minor"/>
      </rPr>
      <t>cell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</si>
  <si>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</si>
  <si>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Symbol"/>
        <family val="1"/>
        <charset val="2"/>
      </rPr>
      <t>e</t>
    </r>
    <r>
      <rPr>
        <i/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(%)</t>
    </r>
  </si>
  <si>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(in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</si>
  <si>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>1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(psi)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</si>
  <si>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</si>
  <si>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</si>
  <si>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</si>
  <si>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>3c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= 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</si>
  <si>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 xml:space="preserve">3c </t>
    </r>
  </si>
  <si>
    <t>C:\CENG3341\202020 Data\</t>
  </si>
  <si>
    <t>Load Frame 3</t>
  </si>
  <si>
    <t>Sample3</t>
  </si>
  <si>
    <t>Specimen3</t>
  </si>
  <si>
    <t>CU Spec 30 psi.trx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</si>
</sst>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1"/>
      <charset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Symbol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19" fontId="0" fillId="0" borderId="0" xfId="0" applyNumberFormat="1"/>
    <xf numFmtId="22" fontId="0" fillId="0" borderId="0" xfId="0" applyNumberFormat="1"/>
    <xf numFmtId="11" fontId="0" fillId="0" borderId="0" xfId="0" applyNumberFormat="1"/>
    <xf numFmtId="0" fontId="0" fillId="0" borderId="0" xfId="0" applyAlignment="1">
      <alignment wrapText="1"/>
    </xf>
    <xf numFmtId="0" fontId="0" fillId="33" borderId="0" xfId="0" applyFill="1"/>
    <xf numFmtId="2" fontId="0" fillId="33" borderId="0" xfId="0" applyNumberFormat="1" applyFill="1"/>
    <xf numFmtId="1" fontId="0" fillId="33" borderId="0" xfId="0" applyNumberFormat="1" applyFill="1"/>
    <xf numFmtId="164" fontId="0" fillId="33" borderId="0" xfId="0" applyNumberFormat="1" applyFill="1"/>
    <xf numFmtId="0" fontId="22" fillId="33" borderId="10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2" fontId="0" fillId="33" borderId="11" xfId="0" applyNumberFormat="1" applyFill="1" applyBorder="1"/>
    <xf numFmtId="0" fontId="22" fillId="33" borderId="0" xfId="0" applyFont="1" applyFill="1" applyAlignment="1">
      <alignment horizontal="right"/>
    </xf>
    <xf numFmtId="0" fontId="22" fillId="33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B-Value</a:t>
            </a:r>
            <a:r>
              <a:rPr lang="en-US" baseline="0"/>
              <a:t> Check, </a:t>
            </a:r>
            <a:r>
              <a:rPr lang="en-US"/>
              <a:t>Specimen 3, </a:t>
            </a:r>
            <a:r>
              <a:rPr lang="en-US" i="1">
                <a:latin typeface="Symbol" panose="05050102010706020507" pitchFamily="18" charset="2"/>
              </a:rPr>
              <a:t>s </a:t>
            </a:r>
            <a:r>
              <a:rPr lang="en-US" i="1"/>
              <a:t>'</a:t>
            </a:r>
            <a:r>
              <a:rPr lang="en-US"/>
              <a:t> = 30 psi</a:t>
            </a:r>
          </a:p>
        </c:rich>
      </c:tx>
      <c:layout>
        <c:manualLayout>
          <c:xMode val="edge"/>
          <c:yMode val="edge"/>
          <c:x val="0.22780555555555557"/>
          <c:y val="0.856481481481481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78937007874017"/>
          <c:y val="4.5532589676290466E-2"/>
          <c:w val="0.81865507436570428"/>
          <c:h val="0.6192669145523476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psi'!$G$25:$G$34</c:f>
              <c:numCache>
                <c:formatCode>General</c:formatCode>
                <c:ptCount val="10"/>
                <c:pt idx="0">
                  <c:v>0</c:v>
                </c:pt>
                <c:pt idx="1">
                  <c:v>15.000000363215804</c:v>
                </c:pt>
                <c:pt idx="2">
                  <c:v>30.00000009778887</c:v>
                </c:pt>
                <c:pt idx="3">
                  <c:v>46.000000066123903</c:v>
                </c:pt>
                <c:pt idx="4">
                  <c:v>61.000000429339707</c:v>
                </c:pt>
                <c:pt idx="5">
                  <c:v>76.000000163912773</c:v>
                </c:pt>
                <c:pt idx="6">
                  <c:v>90.999999898485839</c:v>
                </c:pt>
                <c:pt idx="7">
                  <c:v>106.00000026170164</c:v>
                </c:pt>
                <c:pt idx="8">
                  <c:v>120.99999999627471</c:v>
                </c:pt>
                <c:pt idx="9">
                  <c:v>136.00000035949051</c:v>
                </c:pt>
              </c:numCache>
            </c:numRef>
          </c:xVal>
          <c:yVal>
            <c:numRef>
              <c:f>'CU Spec 1 20 psi'!$J$25:$J$34</c:f>
              <c:numCache>
                <c:formatCode>0.00</c:formatCode>
                <c:ptCount val="10"/>
                <c:pt idx="0">
                  <c:v>0</c:v>
                </c:pt>
                <c:pt idx="1">
                  <c:v>0.96</c:v>
                </c:pt>
                <c:pt idx="2">
                  <c:v>0.96</c:v>
                </c:pt>
                <c:pt idx="3">
                  <c:v>0.95</c:v>
                </c:pt>
                <c:pt idx="4">
                  <c:v>0.94</c:v>
                </c:pt>
                <c:pt idx="5">
                  <c:v>0.93</c:v>
                </c:pt>
                <c:pt idx="6">
                  <c:v>0.93</c:v>
                </c:pt>
                <c:pt idx="7">
                  <c:v>0.92</c:v>
                </c:pt>
                <c:pt idx="8">
                  <c:v>0.92</c:v>
                </c:pt>
                <c:pt idx="9">
                  <c:v>0.96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E3-41C1-91E3-23EEA9F82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48239"/>
        <c:axId val="193155567"/>
      </c:scatterChart>
      <c:valAx>
        <c:axId val="1918482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(seconds)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155567"/>
        <c:crosses val="autoZero"/>
        <c:crossBetween val="midCat"/>
        <c:minorUnit val="10"/>
      </c:valAx>
      <c:valAx>
        <c:axId val="193155567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B-Value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848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>
                <a:latin typeface="Symbol" panose="05050102010706020507" pitchFamily="18" charset="2"/>
              </a:rPr>
              <a:t>t</a:t>
            </a:r>
            <a:r>
              <a:rPr lang="en-US"/>
              <a:t> vs </a:t>
            </a:r>
            <a:r>
              <a:rPr lang="en-US" i="1">
                <a:latin typeface="Symbol" panose="05050102010706020507" pitchFamily="18" charset="2"/>
              </a:rPr>
              <a:t>e</a:t>
            </a:r>
            <a:r>
              <a:rPr lang="en-US" i="1" baseline="-25000"/>
              <a:t>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psi'!$M$38:$M$158</c:f>
              <c:numCache>
                <c:formatCode>0.00</c:formatCode>
                <c:ptCount val="121"/>
                <c:pt idx="0">
                  <c:v>0</c:v>
                </c:pt>
                <c:pt idx="1">
                  <c:v>8.437652970674199E-2</c:v>
                </c:pt>
                <c:pt idx="2">
                  <c:v>0.19043806389698784</c:v>
                </c:pt>
                <c:pt idx="3">
                  <c:v>0.27473334869593774</c:v>
                </c:pt>
                <c:pt idx="4">
                  <c:v>0.38951024572353693</c:v>
                </c:pt>
                <c:pt idx="5">
                  <c:v>0.48188570589887575</c:v>
                </c:pt>
                <c:pt idx="6">
                  <c:v>0.59651488491226323</c:v>
                </c:pt>
                <c:pt idx="7">
                  <c:v>0.69106179989617711</c:v>
                </c:pt>
                <c:pt idx="8">
                  <c:v>0.78681261669578606</c:v>
                </c:pt>
                <c:pt idx="9">
                  <c:v>0.8868694136090548</c:v>
                </c:pt>
                <c:pt idx="10">
                  <c:v>0.98900164862179618</c:v>
                </c:pt>
                <c:pt idx="11">
                  <c:v>1.0840434189532713</c:v>
                </c:pt>
                <c:pt idx="12">
                  <c:v>1.1956000632714376</c:v>
                </c:pt>
                <c:pt idx="13">
                  <c:v>1.3036705624546743</c:v>
                </c:pt>
                <c:pt idx="14">
                  <c:v>1.389502114601235</c:v>
                </c:pt>
                <c:pt idx="15">
                  <c:v>1.496088047741911</c:v>
                </c:pt>
                <c:pt idx="16">
                  <c:v>1.6018836895065371</c:v>
                </c:pt>
                <c:pt idx="17">
                  <c:v>1.6910832123767439</c:v>
                </c:pt>
                <c:pt idx="18">
                  <c:v>1.7885180145381132</c:v>
                </c:pt>
                <c:pt idx="19">
                  <c:v>1.8936858547424611</c:v>
                </c:pt>
                <c:pt idx="20">
                  <c:v>2.0075838295855957</c:v>
                </c:pt>
                <c:pt idx="21">
                  <c:v>2.1042431121724747</c:v>
                </c:pt>
                <c:pt idx="22">
                  <c:v>2.1988786579649289</c:v>
                </c:pt>
                <c:pt idx="23">
                  <c:v>2.2872066445513548</c:v>
                </c:pt>
                <c:pt idx="24">
                  <c:v>2.3850550571524956</c:v>
                </c:pt>
                <c:pt idx="25">
                  <c:v>2.4980962675133478</c:v>
                </c:pt>
                <c:pt idx="26">
                  <c:v>2.5829750384683372</c:v>
                </c:pt>
                <c:pt idx="27">
                  <c:v>2.6976854623895168</c:v>
                </c:pt>
                <c:pt idx="28">
                  <c:v>2.792490883898302</c:v>
                </c:pt>
                <c:pt idx="29">
                  <c:v>2.8945344881025048</c:v>
                </c:pt>
                <c:pt idx="30">
                  <c:v>2.9951082980654542</c:v>
                </c:pt>
                <c:pt idx="31">
                  <c:v>3.0982671732768097</c:v>
                </c:pt>
                <c:pt idx="32">
                  <c:v>3.2081767617367674</c:v>
                </c:pt>
                <c:pt idx="33">
                  <c:v>3.4601763080485286</c:v>
                </c:pt>
                <c:pt idx="34">
                  <c:v>3.705506386019481</c:v>
                </c:pt>
                <c:pt idx="35">
                  <c:v>3.9614500033101159</c:v>
                </c:pt>
                <c:pt idx="36">
                  <c:v>4.2200377730548322</c:v>
                </c:pt>
                <c:pt idx="37">
                  <c:v>4.4648212943732961</c:v>
                </c:pt>
                <c:pt idx="38">
                  <c:v>4.7228108061605392</c:v>
                </c:pt>
                <c:pt idx="39">
                  <c:v>4.973111595309045</c:v>
                </c:pt>
                <c:pt idx="40">
                  <c:v>5.2280950455074855</c:v>
                </c:pt>
                <c:pt idx="41">
                  <c:v>5.4829086199895976</c:v>
                </c:pt>
                <c:pt idx="42">
                  <c:v>5.7271825141590682</c:v>
                </c:pt>
                <c:pt idx="43">
                  <c:v>5.9794553387970701</c:v>
                </c:pt>
                <c:pt idx="44">
                  <c:v>6.2320826866691101</c:v>
                </c:pt>
                <c:pt idx="45">
                  <c:v>6.4761940910229336</c:v>
                </c:pt>
                <c:pt idx="46">
                  <c:v>6.7401070951792983</c:v>
                </c:pt>
                <c:pt idx="47">
                  <c:v>6.9853485423417112</c:v>
                </c:pt>
                <c:pt idx="48">
                  <c:v>7.2243562893052626</c:v>
                </c:pt>
                <c:pt idx="49">
                  <c:v>7.4913122845539828</c:v>
                </c:pt>
                <c:pt idx="50">
                  <c:v>7.7304972931344942</c:v>
                </c:pt>
                <c:pt idx="51">
                  <c:v>7.9811230619142277</c:v>
                </c:pt>
                <c:pt idx="52">
                  <c:v>8.2397477611624979</c:v>
                </c:pt>
                <c:pt idx="53">
                  <c:v>8.4863482140555018</c:v>
                </c:pt>
                <c:pt idx="54">
                  <c:v>8.7417157310908475</c:v>
                </c:pt>
                <c:pt idx="55">
                  <c:v>9.0035015958428186</c:v>
                </c:pt>
                <c:pt idx="56">
                  <c:v>9.2431076007638424</c:v>
                </c:pt>
                <c:pt idx="57">
                  <c:v>9.502463504182364</c:v>
                </c:pt>
                <c:pt idx="58">
                  <c:v>9.7584588227779872</c:v>
                </c:pt>
                <c:pt idx="59">
                  <c:v>9.9893494648615988</c:v>
                </c:pt>
                <c:pt idx="60">
                  <c:v>10.258609861131733</c:v>
                </c:pt>
                <c:pt idx="61">
                  <c:v>10.50367404667713</c:v>
                </c:pt>
                <c:pt idx="62">
                  <c:v>10.752689689102208</c:v>
                </c:pt>
                <c:pt idx="63">
                  <c:v>11.007628823896349</c:v>
                </c:pt>
                <c:pt idx="64">
                  <c:v>11.255078655370951</c:v>
                </c:pt>
                <c:pt idx="65">
                  <c:v>11.516037299243502</c:v>
                </c:pt>
                <c:pt idx="66">
                  <c:v>11.764498999115288</c:v>
                </c:pt>
                <c:pt idx="67">
                  <c:v>12.010360861937356</c:v>
                </c:pt>
                <c:pt idx="68">
                  <c:v>12.272597266632644</c:v>
                </c:pt>
                <c:pt idx="69">
                  <c:v>12.510895967128002</c:v>
                </c:pt>
                <c:pt idx="70">
                  <c:v>12.753279070715825</c:v>
                </c:pt>
                <c:pt idx="71">
                  <c:v>13.011216881198081</c:v>
                </c:pt>
                <c:pt idx="72">
                  <c:v>13.240556484132645</c:v>
                </c:pt>
              </c:numCache>
            </c:numRef>
          </c:xVal>
          <c:yVal>
            <c:numRef>
              <c:f>'CU Spec 1 20 psi'!$R$38:$R$158</c:f>
              <c:numCache>
                <c:formatCode>0.00</c:formatCode>
                <c:ptCount val="121"/>
                <c:pt idx="0">
                  <c:v>-0.12126414648987094</c:v>
                </c:pt>
                <c:pt idx="1">
                  <c:v>0.56425503268543764</c:v>
                </c:pt>
                <c:pt idx="2">
                  <c:v>2.2987410057388473</c:v>
                </c:pt>
                <c:pt idx="3">
                  <c:v>7.6068908183179644</c:v>
                </c:pt>
                <c:pt idx="4">
                  <c:v>11.316856873691155</c:v>
                </c:pt>
                <c:pt idx="5">
                  <c:v>13.275897861504689</c:v>
                </c:pt>
                <c:pt idx="6">
                  <c:v>14.794166595168626</c:v>
                </c:pt>
                <c:pt idx="7">
                  <c:v>15.564237827499397</c:v>
                </c:pt>
                <c:pt idx="8">
                  <c:v>16.318022631674921</c:v>
                </c:pt>
                <c:pt idx="9">
                  <c:v>17.050084825754027</c:v>
                </c:pt>
                <c:pt idx="10">
                  <c:v>17.674748463364111</c:v>
                </c:pt>
                <c:pt idx="11">
                  <c:v>18.223596070008096</c:v>
                </c:pt>
                <c:pt idx="12">
                  <c:v>18.824838291212256</c:v>
                </c:pt>
                <c:pt idx="13">
                  <c:v>19.436505142105549</c:v>
                </c:pt>
                <c:pt idx="14">
                  <c:v>19.924124552075252</c:v>
                </c:pt>
                <c:pt idx="15">
                  <c:v>20.501318060155654</c:v>
                </c:pt>
                <c:pt idx="16">
                  <c:v>21.087259736681606</c:v>
                </c:pt>
                <c:pt idx="17">
                  <c:v>21.546851511040494</c:v>
                </c:pt>
                <c:pt idx="18">
                  <c:v>22.245422117469289</c:v>
                </c:pt>
                <c:pt idx="19">
                  <c:v>22.695686158951101</c:v>
                </c:pt>
                <c:pt idx="20">
                  <c:v>23.192320744671449</c:v>
                </c:pt>
                <c:pt idx="21">
                  <c:v>23.819904952595984</c:v>
                </c:pt>
                <c:pt idx="22">
                  <c:v>24.360330190774341</c:v>
                </c:pt>
                <c:pt idx="23">
                  <c:v>24.867174930531874</c:v>
                </c:pt>
                <c:pt idx="24">
                  <c:v>25.493261757501834</c:v>
                </c:pt>
                <c:pt idx="25">
                  <c:v>26.022966010842687</c:v>
                </c:pt>
                <c:pt idx="26">
                  <c:v>26.519780378402039</c:v>
                </c:pt>
                <c:pt idx="27">
                  <c:v>27.086691482724227</c:v>
                </c:pt>
                <c:pt idx="28">
                  <c:v>27.660183658721273</c:v>
                </c:pt>
                <c:pt idx="29">
                  <c:v>28.095634331426574</c:v>
                </c:pt>
                <c:pt idx="30">
                  <c:v>28.766941258748041</c:v>
                </c:pt>
                <c:pt idx="31">
                  <c:v>29.259700137928888</c:v>
                </c:pt>
                <c:pt idx="32">
                  <c:v>29.738507876300616</c:v>
                </c:pt>
                <c:pt idx="33">
                  <c:v>31.176776015543247</c:v>
                </c:pt>
                <c:pt idx="34">
                  <c:v>32.468665340729096</c:v>
                </c:pt>
                <c:pt idx="35">
                  <c:v>33.675638344807162</c:v>
                </c:pt>
                <c:pt idx="36">
                  <c:v>35.006590673106466</c:v>
                </c:pt>
                <c:pt idx="37">
                  <c:v>36.31496187646578</c:v>
                </c:pt>
                <c:pt idx="38">
                  <c:v>37.569560308903959</c:v>
                </c:pt>
                <c:pt idx="39">
                  <c:v>38.722064883617506</c:v>
                </c:pt>
                <c:pt idx="40">
                  <c:v>40.006993492370796</c:v>
                </c:pt>
                <c:pt idx="41">
                  <c:v>41.189402386085852</c:v>
                </c:pt>
                <c:pt idx="42">
                  <c:v>42.225909859296252</c:v>
                </c:pt>
                <c:pt idx="43">
                  <c:v>43.393753998274697</c:v>
                </c:pt>
                <c:pt idx="44">
                  <c:v>44.578990016730238</c:v>
                </c:pt>
                <c:pt idx="45">
                  <c:v>45.71311782668139</c:v>
                </c:pt>
                <c:pt idx="46">
                  <c:v>46.673162594150774</c:v>
                </c:pt>
                <c:pt idx="47">
                  <c:v>47.72655525384058</c:v>
                </c:pt>
                <c:pt idx="48">
                  <c:v>48.855949797545556</c:v>
                </c:pt>
                <c:pt idx="49">
                  <c:v>49.789678977811661</c:v>
                </c:pt>
                <c:pt idx="50">
                  <c:v>50.729004771674603</c:v>
                </c:pt>
                <c:pt idx="51">
                  <c:v>51.797720227631743</c:v>
                </c:pt>
                <c:pt idx="52">
                  <c:v>52.641054717460243</c:v>
                </c:pt>
                <c:pt idx="53">
                  <c:v>53.577731677666513</c:v>
                </c:pt>
                <c:pt idx="54">
                  <c:v>54.548684148104059</c:v>
                </c:pt>
                <c:pt idx="55">
                  <c:v>55.368063116026093</c:v>
                </c:pt>
                <c:pt idx="56">
                  <c:v>56.106139010818936</c:v>
                </c:pt>
                <c:pt idx="57">
                  <c:v>56.938242671620834</c:v>
                </c:pt>
                <c:pt idx="58">
                  <c:v>57.80689244013228</c:v>
                </c:pt>
                <c:pt idx="59">
                  <c:v>58.535126599275493</c:v>
                </c:pt>
                <c:pt idx="60">
                  <c:v>59.336800421712013</c:v>
                </c:pt>
                <c:pt idx="61">
                  <c:v>60.005633653231428</c:v>
                </c:pt>
                <c:pt idx="62">
                  <c:v>60.670232938291484</c:v>
                </c:pt>
                <c:pt idx="63">
                  <c:v>61.416431621568037</c:v>
                </c:pt>
                <c:pt idx="64">
                  <c:v>61.990259398960902</c:v>
                </c:pt>
                <c:pt idx="65">
                  <c:v>62.502001135705058</c:v>
                </c:pt>
                <c:pt idx="66">
                  <c:v>63.182638817757251</c:v>
                </c:pt>
                <c:pt idx="67">
                  <c:v>63.844838993230894</c:v>
                </c:pt>
                <c:pt idx="68">
                  <c:v>64.330449308732881</c:v>
                </c:pt>
                <c:pt idx="69">
                  <c:v>65.063769300687014</c:v>
                </c:pt>
                <c:pt idx="70">
                  <c:v>65.733594587504314</c:v>
                </c:pt>
                <c:pt idx="71">
                  <c:v>66.34476486649973</c:v>
                </c:pt>
                <c:pt idx="72">
                  <c:v>66.955969533837447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Shear Stress (psi)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0">
                <a:latin typeface="+mn-lt"/>
              </a:rPr>
              <a:t>Stress Ratio </a:t>
            </a:r>
            <a:r>
              <a:rPr lang="en-US" i="1">
                <a:latin typeface="+mn-lt"/>
              </a:rPr>
              <a:t>(Q/P)</a:t>
            </a:r>
            <a:r>
              <a:rPr lang="en-US" i="1" baseline="0">
                <a:latin typeface="+mn-lt"/>
              </a:rPr>
              <a:t> </a:t>
            </a:r>
            <a:r>
              <a:rPr lang="en-US"/>
              <a:t> vs </a:t>
            </a:r>
            <a:r>
              <a:rPr lang="en-US" i="1">
                <a:latin typeface="Symbol" panose="05050102010706020507" pitchFamily="18" charset="2"/>
              </a:rPr>
              <a:t>e</a:t>
            </a:r>
            <a:r>
              <a:rPr lang="en-US" i="1" baseline="-25000"/>
              <a:t>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psi'!$M$38:$M$158</c:f>
              <c:numCache>
                <c:formatCode>0.00</c:formatCode>
                <c:ptCount val="121"/>
                <c:pt idx="0">
                  <c:v>0</c:v>
                </c:pt>
                <c:pt idx="1">
                  <c:v>8.437652970674199E-2</c:v>
                </c:pt>
                <c:pt idx="2">
                  <c:v>0.19043806389698784</c:v>
                </c:pt>
                <c:pt idx="3">
                  <c:v>0.27473334869593774</c:v>
                </c:pt>
                <c:pt idx="4">
                  <c:v>0.38951024572353693</c:v>
                </c:pt>
                <c:pt idx="5">
                  <c:v>0.48188570589887575</c:v>
                </c:pt>
                <c:pt idx="6">
                  <c:v>0.59651488491226323</c:v>
                </c:pt>
                <c:pt idx="7">
                  <c:v>0.69106179989617711</c:v>
                </c:pt>
                <c:pt idx="8">
                  <c:v>0.78681261669578606</c:v>
                </c:pt>
                <c:pt idx="9">
                  <c:v>0.8868694136090548</c:v>
                </c:pt>
                <c:pt idx="10">
                  <c:v>0.98900164862179618</c:v>
                </c:pt>
                <c:pt idx="11">
                  <c:v>1.0840434189532713</c:v>
                </c:pt>
                <c:pt idx="12">
                  <c:v>1.1956000632714376</c:v>
                </c:pt>
                <c:pt idx="13">
                  <c:v>1.3036705624546743</c:v>
                </c:pt>
                <c:pt idx="14">
                  <c:v>1.389502114601235</c:v>
                </c:pt>
                <c:pt idx="15">
                  <c:v>1.496088047741911</c:v>
                </c:pt>
                <c:pt idx="16">
                  <c:v>1.6018836895065371</c:v>
                </c:pt>
                <c:pt idx="17">
                  <c:v>1.6910832123767439</c:v>
                </c:pt>
                <c:pt idx="18">
                  <c:v>1.7885180145381132</c:v>
                </c:pt>
                <c:pt idx="19">
                  <c:v>1.8936858547424611</c:v>
                </c:pt>
                <c:pt idx="20">
                  <c:v>2.0075838295855957</c:v>
                </c:pt>
                <c:pt idx="21">
                  <c:v>2.1042431121724747</c:v>
                </c:pt>
                <c:pt idx="22">
                  <c:v>2.1988786579649289</c:v>
                </c:pt>
                <c:pt idx="23">
                  <c:v>2.2872066445513548</c:v>
                </c:pt>
                <c:pt idx="24">
                  <c:v>2.3850550571524956</c:v>
                </c:pt>
                <c:pt idx="25">
                  <c:v>2.4980962675133478</c:v>
                </c:pt>
                <c:pt idx="26">
                  <c:v>2.5829750384683372</c:v>
                </c:pt>
                <c:pt idx="27">
                  <c:v>2.6976854623895168</c:v>
                </c:pt>
                <c:pt idx="28">
                  <c:v>2.792490883898302</c:v>
                </c:pt>
                <c:pt idx="29">
                  <c:v>2.8945344881025048</c:v>
                </c:pt>
                <c:pt idx="30">
                  <c:v>2.9951082980654542</c:v>
                </c:pt>
                <c:pt idx="31">
                  <c:v>3.0982671732768097</c:v>
                </c:pt>
                <c:pt idx="32">
                  <c:v>3.2081767617367674</c:v>
                </c:pt>
                <c:pt idx="33">
                  <c:v>3.4601763080485286</c:v>
                </c:pt>
                <c:pt idx="34">
                  <c:v>3.705506386019481</c:v>
                </c:pt>
                <c:pt idx="35">
                  <c:v>3.9614500033101159</c:v>
                </c:pt>
                <c:pt idx="36">
                  <c:v>4.2200377730548322</c:v>
                </c:pt>
                <c:pt idx="37">
                  <c:v>4.4648212943732961</c:v>
                </c:pt>
                <c:pt idx="38">
                  <c:v>4.7228108061605392</c:v>
                </c:pt>
                <c:pt idx="39">
                  <c:v>4.973111595309045</c:v>
                </c:pt>
                <c:pt idx="40">
                  <c:v>5.2280950455074855</c:v>
                </c:pt>
                <c:pt idx="41">
                  <c:v>5.4829086199895976</c:v>
                </c:pt>
                <c:pt idx="42">
                  <c:v>5.7271825141590682</c:v>
                </c:pt>
                <c:pt idx="43">
                  <c:v>5.9794553387970701</c:v>
                </c:pt>
                <c:pt idx="44">
                  <c:v>6.2320826866691101</c:v>
                </c:pt>
                <c:pt idx="45">
                  <c:v>6.4761940910229336</c:v>
                </c:pt>
                <c:pt idx="46">
                  <c:v>6.7401070951792983</c:v>
                </c:pt>
                <c:pt idx="47">
                  <c:v>6.9853485423417112</c:v>
                </c:pt>
                <c:pt idx="48">
                  <c:v>7.2243562893052626</c:v>
                </c:pt>
                <c:pt idx="49">
                  <c:v>7.4913122845539828</c:v>
                </c:pt>
                <c:pt idx="50">
                  <c:v>7.7304972931344942</c:v>
                </c:pt>
                <c:pt idx="51">
                  <c:v>7.9811230619142277</c:v>
                </c:pt>
                <c:pt idx="52">
                  <c:v>8.2397477611624979</c:v>
                </c:pt>
                <c:pt idx="53">
                  <c:v>8.4863482140555018</c:v>
                </c:pt>
                <c:pt idx="54">
                  <c:v>8.7417157310908475</c:v>
                </c:pt>
                <c:pt idx="55">
                  <c:v>9.0035015958428186</c:v>
                </c:pt>
                <c:pt idx="56">
                  <c:v>9.2431076007638424</c:v>
                </c:pt>
                <c:pt idx="57">
                  <c:v>9.502463504182364</c:v>
                </c:pt>
                <c:pt idx="58">
                  <c:v>9.7584588227779872</c:v>
                </c:pt>
                <c:pt idx="59">
                  <c:v>9.9893494648615988</c:v>
                </c:pt>
                <c:pt idx="60">
                  <c:v>10.258609861131733</c:v>
                </c:pt>
                <c:pt idx="61">
                  <c:v>10.50367404667713</c:v>
                </c:pt>
                <c:pt idx="62">
                  <c:v>10.752689689102208</c:v>
                </c:pt>
                <c:pt idx="63">
                  <c:v>11.007628823896349</c:v>
                </c:pt>
                <c:pt idx="64">
                  <c:v>11.255078655370951</c:v>
                </c:pt>
                <c:pt idx="65">
                  <c:v>11.516037299243502</c:v>
                </c:pt>
                <c:pt idx="66">
                  <c:v>11.764498999115288</c:v>
                </c:pt>
                <c:pt idx="67">
                  <c:v>12.010360861937356</c:v>
                </c:pt>
                <c:pt idx="68">
                  <c:v>12.272597266632644</c:v>
                </c:pt>
                <c:pt idx="69">
                  <c:v>12.510895967128002</c:v>
                </c:pt>
                <c:pt idx="70">
                  <c:v>12.753279070715825</c:v>
                </c:pt>
                <c:pt idx="71">
                  <c:v>13.011216881198081</c:v>
                </c:pt>
                <c:pt idx="72">
                  <c:v>13.240556484132645</c:v>
                </c:pt>
              </c:numCache>
            </c:numRef>
          </c:xVal>
          <c:yVal>
            <c:numRef>
              <c:f>'CU Spec 1 20 psi'!$S$38:$S$158</c:f>
              <c:numCache>
                <c:formatCode>0.0000</c:formatCode>
                <c:ptCount val="121"/>
                <c:pt idx="0">
                  <c:v>-3.1099823405630438E-3</c:v>
                </c:pt>
                <c:pt idx="1">
                  <c:v>1.4424209980719012E-2</c:v>
                </c:pt>
                <c:pt idx="2">
                  <c:v>5.8913274193309842E-2</c:v>
                </c:pt>
                <c:pt idx="3">
                  <c:v>0.19854569238682387</c:v>
                </c:pt>
                <c:pt idx="4">
                  <c:v>0.31009211851469931</c:v>
                </c:pt>
                <c:pt idx="5">
                  <c:v>0.38275163145528357</c:v>
                </c:pt>
                <c:pt idx="6">
                  <c:v>0.43947466982972916</c:v>
                </c:pt>
                <c:pt idx="7">
                  <c:v>0.47649229696099887</c:v>
                </c:pt>
                <c:pt idx="8">
                  <c:v>0.50731723724154798</c:v>
                </c:pt>
                <c:pt idx="9">
                  <c:v>0.53267761510812961</c:v>
                </c:pt>
                <c:pt idx="10">
                  <c:v>0.55340440330381968</c:v>
                </c:pt>
                <c:pt idx="11">
                  <c:v>0.5688976856307808</c:v>
                </c:pt>
                <c:pt idx="12">
                  <c:v>0.58339765750987405</c:v>
                </c:pt>
                <c:pt idx="13">
                  <c:v>0.59626143338025295</c:v>
                </c:pt>
                <c:pt idx="14">
                  <c:v>0.60446136468670097</c:v>
                </c:pt>
                <c:pt idx="15">
                  <c:v>0.61354749753418303</c:v>
                </c:pt>
                <c:pt idx="16">
                  <c:v>0.62139508117099784</c:v>
                </c:pt>
                <c:pt idx="17">
                  <c:v>0.62662926943018005</c:v>
                </c:pt>
                <c:pt idx="18">
                  <c:v>0.6326300211492295</c:v>
                </c:pt>
                <c:pt idx="19">
                  <c:v>0.63641491090494595</c:v>
                </c:pt>
                <c:pt idx="20">
                  <c:v>0.63984034018055314</c:v>
                </c:pt>
                <c:pt idx="21">
                  <c:v>0.64374018695936863</c:v>
                </c:pt>
                <c:pt idx="22">
                  <c:v>0.64622161679482593</c:v>
                </c:pt>
                <c:pt idx="23">
                  <c:v>0.64736415759791166</c:v>
                </c:pt>
                <c:pt idx="24">
                  <c:v>0.65026613412563472</c:v>
                </c:pt>
                <c:pt idx="25">
                  <c:v>0.65181709795884268</c:v>
                </c:pt>
                <c:pt idx="26">
                  <c:v>0.65280775666694857</c:v>
                </c:pt>
                <c:pt idx="27">
                  <c:v>0.65390691201109896</c:v>
                </c:pt>
                <c:pt idx="28">
                  <c:v>0.65479567286391549</c:v>
                </c:pt>
                <c:pt idx="29">
                  <c:v>0.65439107583927436</c:v>
                </c:pt>
                <c:pt idx="30">
                  <c:v>0.65564977752291775</c:v>
                </c:pt>
                <c:pt idx="31">
                  <c:v>0.65530103377452675</c:v>
                </c:pt>
                <c:pt idx="32">
                  <c:v>0.65485266108125495</c:v>
                </c:pt>
                <c:pt idx="33">
                  <c:v>0.65519663607921297</c:v>
                </c:pt>
                <c:pt idx="34">
                  <c:v>0.65370402568746522</c:v>
                </c:pt>
                <c:pt idx="35">
                  <c:v>0.65155604525299449</c:v>
                </c:pt>
                <c:pt idx="36">
                  <c:v>0.65012667902207055</c:v>
                </c:pt>
                <c:pt idx="37">
                  <c:v>0.64836725665724448</c:v>
                </c:pt>
                <c:pt idx="38">
                  <c:v>0.64622529308834209</c:v>
                </c:pt>
                <c:pt idx="39">
                  <c:v>0.64358054615908034</c:v>
                </c:pt>
                <c:pt idx="40">
                  <c:v>0.64178073937272107</c:v>
                </c:pt>
                <c:pt idx="41">
                  <c:v>0.63925133225128328</c:v>
                </c:pt>
                <c:pt idx="42">
                  <c:v>0.63623000365793347</c:v>
                </c:pt>
                <c:pt idx="43">
                  <c:v>0.63411957220978121</c:v>
                </c:pt>
                <c:pt idx="44">
                  <c:v>0.63223668741473305</c:v>
                </c:pt>
                <c:pt idx="45">
                  <c:v>0.63009441507830621</c:v>
                </c:pt>
                <c:pt idx="46">
                  <c:v>0.62720633861914699</c:v>
                </c:pt>
                <c:pt idx="47">
                  <c:v>0.6251074801792168</c:v>
                </c:pt>
                <c:pt idx="48">
                  <c:v>0.62350218866361018</c:v>
                </c:pt>
                <c:pt idx="49">
                  <c:v>0.62100569457582111</c:v>
                </c:pt>
                <c:pt idx="50">
                  <c:v>0.61873857753015438</c:v>
                </c:pt>
                <c:pt idx="51">
                  <c:v>0.61735649438867346</c:v>
                </c:pt>
                <c:pt idx="52">
                  <c:v>0.61506293930221068</c:v>
                </c:pt>
                <c:pt idx="53">
                  <c:v>0.6133194089984515</c:v>
                </c:pt>
                <c:pt idx="54">
                  <c:v>0.61173876237728952</c:v>
                </c:pt>
                <c:pt idx="55">
                  <c:v>0.6098104032954903</c:v>
                </c:pt>
                <c:pt idx="56">
                  <c:v>0.60764455362128644</c:v>
                </c:pt>
                <c:pt idx="57">
                  <c:v>0.6061083050922903</c:v>
                </c:pt>
                <c:pt idx="58">
                  <c:v>0.60474868213864807</c:v>
                </c:pt>
                <c:pt idx="59">
                  <c:v>0.60295955831700687</c:v>
                </c:pt>
                <c:pt idx="60">
                  <c:v>0.60162762174046636</c:v>
                </c:pt>
                <c:pt idx="61">
                  <c:v>0.59992885891156089</c:v>
                </c:pt>
                <c:pt idx="62">
                  <c:v>0.59825281543881981</c:v>
                </c:pt>
                <c:pt idx="63">
                  <c:v>0.5969130331868181</c:v>
                </c:pt>
                <c:pt idx="64">
                  <c:v>0.59511084426557692</c:v>
                </c:pt>
                <c:pt idx="65">
                  <c:v>0.59325511810805132</c:v>
                </c:pt>
                <c:pt idx="66">
                  <c:v>0.59210626455285542</c:v>
                </c:pt>
                <c:pt idx="67">
                  <c:v>0.59085273654966386</c:v>
                </c:pt>
                <c:pt idx="68">
                  <c:v>0.58889517170369754</c:v>
                </c:pt>
                <c:pt idx="69">
                  <c:v>0.58733646267498874</c:v>
                </c:pt>
                <c:pt idx="70">
                  <c:v>0.5858115354657506</c:v>
                </c:pt>
                <c:pt idx="71">
                  <c:v>0.58434113328018278</c:v>
                </c:pt>
                <c:pt idx="72">
                  <c:v>0.58332050942391434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Axial Strain (%)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Stress ratio</a:t>
                </a:r>
                <a:r>
                  <a:rPr lang="en-US" baseline="0"/>
                  <a:t>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 baseline="0">
                <a:latin typeface="+mn-lt"/>
              </a:rPr>
              <a:t>Q</a:t>
            </a:r>
            <a:r>
              <a:rPr lang="en-US" i="0" baseline="0">
                <a:latin typeface="+mn-lt"/>
              </a:rPr>
              <a:t> vs </a:t>
            </a:r>
            <a:r>
              <a:rPr lang="en-US" i="1" baseline="0">
                <a:latin typeface="+mn-lt"/>
              </a:rPr>
              <a:t>P</a:t>
            </a:r>
            <a:endParaRPr lang="en-US" i="1" baseline="-25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psi'!$Q$38:$Q$158</c:f>
              <c:numCache>
                <c:formatCode>0.00</c:formatCode>
                <c:ptCount val="121"/>
                <c:pt idx="0">
                  <c:v>38.991908381034982</c:v>
                </c:pt>
                <c:pt idx="1">
                  <c:v>39.118609160549042</c:v>
                </c:pt>
                <c:pt idx="2">
                  <c:v>39.019067217280735</c:v>
                </c:pt>
                <c:pt idx="3">
                  <c:v>38.31304888497688</c:v>
                </c:pt>
                <c:pt idx="4">
                  <c:v>36.495145145569708</c:v>
                </c:pt>
                <c:pt idx="5">
                  <c:v>34.6854115579536</c:v>
                </c:pt>
                <c:pt idx="6">
                  <c:v>33.663297593239001</c:v>
                </c:pt>
                <c:pt idx="7">
                  <c:v>32.664196098795145</c:v>
                </c:pt>
                <c:pt idx="8">
                  <c:v>32.165322669502459</c:v>
                </c:pt>
                <c:pt idx="9">
                  <c:v>32.008262300064899</c:v>
                </c:pt>
                <c:pt idx="10">
                  <c:v>31.938214365202029</c:v>
                </c:pt>
                <c:pt idx="11">
                  <c:v>32.033169637176826</c:v>
                </c:pt>
                <c:pt idx="12">
                  <c:v>32.267593208314594</c:v>
                </c:pt>
                <c:pt idx="13">
                  <c:v>32.597287119373917</c:v>
                </c:pt>
                <c:pt idx="14">
                  <c:v>32.961783359639782</c:v>
                </c:pt>
                <c:pt idx="15">
                  <c:v>33.414394390897911</c:v>
                </c:pt>
                <c:pt idx="16">
                  <c:v>33.935350271752043</c:v>
                </c:pt>
                <c:pt idx="17">
                  <c:v>34.385325681696834</c:v>
                </c:pt>
                <c:pt idx="18">
                  <c:v>35.163399417970197</c:v>
                </c:pt>
                <c:pt idx="19">
                  <c:v>35.661776256434848</c:v>
                </c:pt>
                <c:pt idx="20">
                  <c:v>36.247043657995889</c:v>
                </c:pt>
                <c:pt idx="21">
                  <c:v>37.002358148722259</c:v>
                </c:pt>
                <c:pt idx="22">
                  <c:v>37.696557276431527</c:v>
                </c:pt>
                <c:pt idx="23">
                  <c:v>38.412962223307517</c:v>
                </c:pt>
                <c:pt idx="24">
                  <c:v>39.204350987431873</c:v>
                </c:pt>
                <c:pt idx="25">
                  <c:v>39.923724143372873</c:v>
                </c:pt>
                <c:pt idx="26">
                  <c:v>40.624180867280934</c:v>
                </c:pt>
                <c:pt idx="27">
                  <c:v>41.422855432769119</c:v>
                </c:pt>
                <c:pt idx="28">
                  <c:v>42.242465558366355</c:v>
                </c:pt>
                <c:pt idx="29">
                  <c:v>42.934012043781557</c:v>
                </c:pt>
                <c:pt idx="30">
                  <c:v>43.875468649484155</c:v>
                </c:pt>
                <c:pt idx="31">
                  <c:v>44.650776711572291</c:v>
                </c:pt>
                <c:pt idx="32">
                  <c:v>45.412517416052196</c:v>
                </c:pt>
                <c:pt idx="33">
                  <c:v>47.58384628179622</c:v>
                </c:pt>
                <c:pt idx="34">
                  <c:v>49.668755376844366</c:v>
                </c:pt>
                <c:pt idx="35">
                  <c:v>51.684944971588983</c:v>
                </c:pt>
                <c:pt idx="36">
                  <c:v>53.8457992921685</c:v>
                </c:pt>
                <c:pt idx="37">
                  <c:v>56.009864013943364</c:v>
                </c:pt>
                <c:pt idx="38">
                  <c:v>58.136938790119473</c:v>
                </c:pt>
                <c:pt idx="39">
                  <c:v>60.166618016521241</c:v>
                </c:pt>
                <c:pt idx="40">
                  <c:v>62.337479201189154</c:v>
                </c:pt>
                <c:pt idx="41">
                  <c:v>64.433815477594834</c:v>
                </c:pt>
                <c:pt idx="42">
                  <c:v>66.368938303008491</c:v>
                </c:pt>
                <c:pt idx="43">
                  <c:v>68.431500776826766</c:v>
                </c:pt>
                <c:pt idx="44">
                  <c:v>70.509970243924528</c:v>
                </c:pt>
                <c:pt idx="45">
                  <c:v>72.549631821447434</c:v>
                </c:pt>
                <c:pt idx="46">
                  <c:v>74.414366884279389</c:v>
                </c:pt>
                <c:pt idx="47">
                  <c:v>76.349358737728579</c:v>
                </c:pt>
                <c:pt idx="48">
                  <c:v>78.357302806364572</c:v>
                </c:pt>
                <c:pt idx="49">
                  <c:v>80.175881497867067</c:v>
                </c:pt>
                <c:pt idx="50">
                  <c:v>81.987783878244301</c:v>
                </c:pt>
                <c:pt idx="51">
                  <c:v>83.902446476931516</c:v>
                </c:pt>
                <c:pt idx="52">
                  <c:v>85.586451977063604</c:v>
                </c:pt>
                <c:pt idx="53">
                  <c:v>87.356980541605168</c:v>
                </c:pt>
                <c:pt idx="54">
                  <c:v>89.169899805141313</c:v>
                </c:pt>
                <c:pt idx="55">
                  <c:v>90.795537132214008</c:v>
                </c:pt>
                <c:pt idx="56">
                  <c:v>92.333813701532819</c:v>
                </c:pt>
                <c:pt idx="57">
                  <c:v>93.940706954924536</c:v>
                </c:pt>
                <c:pt idx="58">
                  <c:v>95.58829005745423</c:v>
                </c:pt>
                <c:pt idx="59">
                  <c:v>97.079689328849753</c:v>
                </c:pt>
                <c:pt idx="60">
                  <c:v>98.627121291497275</c:v>
                </c:pt>
                <c:pt idx="61">
                  <c:v>100.02124878956226</c:v>
                </c:pt>
                <c:pt idx="62">
                  <c:v>101.41236509482991</c:v>
                </c:pt>
                <c:pt idx="63">
                  <c:v>102.89008315612755</c:v>
                </c:pt>
                <c:pt idx="64">
                  <c:v>104.16590454751794</c:v>
                </c:pt>
                <c:pt idx="65">
                  <c:v>105.35433952096369</c:v>
                </c:pt>
                <c:pt idx="66">
                  <c:v>106.70827620017037</c:v>
                </c:pt>
                <c:pt idx="67">
                  <c:v>108.05541727039872</c:v>
                </c:pt>
                <c:pt idx="68">
                  <c:v>109.23922015292177</c:v>
                </c:pt>
                <c:pt idx="69">
                  <c:v>110.77767759276851</c:v>
                </c:pt>
                <c:pt idx="70">
                  <c:v>112.20945749257513</c:v>
                </c:pt>
                <c:pt idx="71">
                  <c:v>113.53772837122594</c:v>
                </c:pt>
                <c:pt idx="72">
                  <c:v>114.78418545571623</c:v>
                </c:pt>
              </c:numCache>
            </c:numRef>
          </c:xVal>
          <c:yVal>
            <c:numRef>
              <c:f>'CU Spec 1 20 psi'!$R$38:$R$158</c:f>
              <c:numCache>
                <c:formatCode>0.00</c:formatCode>
                <c:ptCount val="121"/>
                <c:pt idx="0">
                  <c:v>-0.12126414648987094</c:v>
                </c:pt>
                <c:pt idx="1">
                  <c:v>0.56425503268543764</c:v>
                </c:pt>
                <c:pt idx="2">
                  <c:v>2.2987410057388473</c:v>
                </c:pt>
                <c:pt idx="3">
                  <c:v>7.6068908183179644</c:v>
                </c:pt>
                <c:pt idx="4">
                  <c:v>11.316856873691155</c:v>
                </c:pt>
                <c:pt idx="5">
                  <c:v>13.275897861504689</c:v>
                </c:pt>
                <c:pt idx="6">
                  <c:v>14.794166595168626</c:v>
                </c:pt>
                <c:pt idx="7">
                  <c:v>15.564237827499397</c:v>
                </c:pt>
                <c:pt idx="8">
                  <c:v>16.318022631674921</c:v>
                </c:pt>
                <c:pt idx="9">
                  <c:v>17.050084825754027</c:v>
                </c:pt>
                <c:pt idx="10">
                  <c:v>17.674748463364111</c:v>
                </c:pt>
                <c:pt idx="11">
                  <c:v>18.223596070008096</c:v>
                </c:pt>
                <c:pt idx="12">
                  <c:v>18.824838291212256</c:v>
                </c:pt>
                <c:pt idx="13">
                  <c:v>19.436505142105549</c:v>
                </c:pt>
                <c:pt idx="14">
                  <c:v>19.924124552075252</c:v>
                </c:pt>
                <c:pt idx="15">
                  <c:v>20.501318060155654</c:v>
                </c:pt>
                <c:pt idx="16">
                  <c:v>21.087259736681606</c:v>
                </c:pt>
                <c:pt idx="17">
                  <c:v>21.546851511040494</c:v>
                </c:pt>
                <c:pt idx="18">
                  <c:v>22.245422117469289</c:v>
                </c:pt>
                <c:pt idx="19">
                  <c:v>22.695686158951101</c:v>
                </c:pt>
                <c:pt idx="20">
                  <c:v>23.192320744671449</c:v>
                </c:pt>
                <c:pt idx="21">
                  <c:v>23.819904952595984</c:v>
                </c:pt>
                <c:pt idx="22">
                  <c:v>24.360330190774341</c:v>
                </c:pt>
                <c:pt idx="23">
                  <c:v>24.867174930531874</c:v>
                </c:pt>
                <c:pt idx="24">
                  <c:v>25.493261757501834</c:v>
                </c:pt>
                <c:pt idx="25">
                  <c:v>26.022966010842687</c:v>
                </c:pt>
                <c:pt idx="26">
                  <c:v>26.519780378402039</c:v>
                </c:pt>
                <c:pt idx="27">
                  <c:v>27.086691482724227</c:v>
                </c:pt>
                <c:pt idx="28">
                  <c:v>27.660183658721273</c:v>
                </c:pt>
                <c:pt idx="29">
                  <c:v>28.095634331426574</c:v>
                </c:pt>
                <c:pt idx="30">
                  <c:v>28.766941258748041</c:v>
                </c:pt>
                <c:pt idx="31">
                  <c:v>29.259700137928888</c:v>
                </c:pt>
                <c:pt idx="32">
                  <c:v>29.738507876300616</c:v>
                </c:pt>
                <c:pt idx="33">
                  <c:v>31.176776015543247</c:v>
                </c:pt>
                <c:pt idx="34">
                  <c:v>32.468665340729096</c:v>
                </c:pt>
                <c:pt idx="35">
                  <c:v>33.675638344807162</c:v>
                </c:pt>
                <c:pt idx="36">
                  <c:v>35.006590673106466</c:v>
                </c:pt>
                <c:pt idx="37">
                  <c:v>36.31496187646578</c:v>
                </c:pt>
                <c:pt idx="38">
                  <c:v>37.569560308903959</c:v>
                </c:pt>
                <c:pt idx="39">
                  <c:v>38.722064883617506</c:v>
                </c:pt>
                <c:pt idx="40">
                  <c:v>40.006993492370796</c:v>
                </c:pt>
                <c:pt idx="41">
                  <c:v>41.189402386085852</c:v>
                </c:pt>
                <c:pt idx="42">
                  <c:v>42.225909859296252</c:v>
                </c:pt>
                <c:pt idx="43">
                  <c:v>43.393753998274697</c:v>
                </c:pt>
                <c:pt idx="44">
                  <c:v>44.578990016730238</c:v>
                </c:pt>
                <c:pt idx="45">
                  <c:v>45.71311782668139</c:v>
                </c:pt>
                <c:pt idx="46">
                  <c:v>46.673162594150774</c:v>
                </c:pt>
                <c:pt idx="47">
                  <c:v>47.72655525384058</c:v>
                </c:pt>
                <c:pt idx="48">
                  <c:v>48.855949797545556</c:v>
                </c:pt>
                <c:pt idx="49">
                  <c:v>49.789678977811661</c:v>
                </c:pt>
                <c:pt idx="50">
                  <c:v>50.729004771674603</c:v>
                </c:pt>
                <c:pt idx="51">
                  <c:v>51.797720227631743</c:v>
                </c:pt>
                <c:pt idx="52">
                  <c:v>52.641054717460243</c:v>
                </c:pt>
                <c:pt idx="53">
                  <c:v>53.577731677666513</c:v>
                </c:pt>
                <c:pt idx="54">
                  <c:v>54.548684148104059</c:v>
                </c:pt>
                <c:pt idx="55">
                  <c:v>55.368063116026093</c:v>
                </c:pt>
                <c:pt idx="56">
                  <c:v>56.106139010818936</c:v>
                </c:pt>
                <c:pt idx="57">
                  <c:v>56.938242671620834</c:v>
                </c:pt>
                <c:pt idx="58">
                  <c:v>57.80689244013228</c:v>
                </c:pt>
                <c:pt idx="59">
                  <c:v>58.535126599275493</c:v>
                </c:pt>
                <c:pt idx="60">
                  <c:v>59.336800421712013</c:v>
                </c:pt>
                <c:pt idx="61">
                  <c:v>60.005633653231428</c:v>
                </c:pt>
                <c:pt idx="62">
                  <c:v>60.670232938291484</c:v>
                </c:pt>
                <c:pt idx="63">
                  <c:v>61.416431621568037</c:v>
                </c:pt>
                <c:pt idx="64">
                  <c:v>61.990259398960902</c:v>
                </c:pt>
                <c:pt idx="65">
                  <c:v>62.502001135705058</c:v>
                </c:pt>
                <c:pt idx="66">
                  <c:v>63.182638817757251</c:v>
                </c:pt>
                <c:pt idx="67">
                  <c:v>63.844838993230894</c:v>
                </c:pt>
                <c:pt idx="68">
                  <c:v>64.330449308732881</c:v>
                </c:pt>
                <c:pt idx="69">
                  <c:v>65.063769300687014</c:v>
                </c:pt>
                <c:pt idx="70">
                  <c:v>65.733594587504314</c:v>
                </c:pt>
                <c:pt idx="71">
                  <c:v>66.34476486649973</c:v>
                </c:pt>
                <c:pt idx="72">
                  <c:v>66.955969533837447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1" baseline="0">
                    <a:effectLst/>
                  </a:rPr>
                  <a:t>P</a:t>
                </a:r>
                <a:r>
                  <a:rPr lang="en-US" sz="1000" b="0" i="0" baseline="0">
                    <a:effectLst/>
                  </a:rPr>
                  <a:t> = (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1</a:t>
                </a:r>
                <a:r>
                  <a:rPr lang="en-US" sz="1000" b="0" i="0" baseline="0">
                    <a:effectLst/>
                  </a:rPr>
                  <a:t> + 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3</a:t>
                </a:r>
                <a:r>
                  <a:rPr lang="en-US" sz="1000" b="0" i="0" baseline="0">
                    <a:effectLst/>
                  </a:rPr>
                  <a:t>)/2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1" baseline="0">
                    <a:effectLst/>
                  </a:rPr>
                  <a:t>Q</a:t>
                </a:r>
                <a:r>
                  <a:rPr lang="en-US" sz="1000" b="0" i="0" baseline="0">
                    <a:effectLst/>
                  </a:rPr>
                  <a:t> = (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1</a:t>
                </a:r>
                <a:r>
                  <a:rPr lang="en-US" sz="1000" b="0" i="0" baseline="0">
                    <a:effectLst/>
                  </a:rPr>
                  <a:t> - 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3</a:t>
                </a:r>
                <a:r>
                  <a:rPr lang="en-US" sz="1000" b="0" i="0" baseline="0">
                    <a:effectLst/>
                  </a:rPr>
                  <a:t>)/2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0">
                <a:latin typeface="+mn-lt"/>
              </a:rPr>
              <a:t>Excess Pore</a:t>
            </a:r>
            <a:r>
              <a:rPr lang="en-US" i="0" baseline="0">
                <a:latin typeface="+mn-lt"/>
              </a:rPr>
              <a:t> Pressure, </a:t>
            </a:r>
            <a:r>
              <a:rPr lang="en-US" i="1" baseline="0">
                <a:latin typeface="+mn-lt"/>
              </a:rPr>
              <a:t>u</a:t>
            </a:r>
            <a:r>
              <a:rPr lang="en-US" i="1" baseline="-25000">
                <a:latin typeface="+mn-lt"/>
              </a:rPr>
              <a:t>e</a:t>
            </a:r>
            <a:r>
              <a:rPr lang="en-US" i="0" baseline="0">
                <a:latin typeface="+mn-lt"/>
              </a:rPr>
              <a:t> (psi)</a:t>
            </a:r>
            <a:r>
              <a:rPr lang="en-US" i="1" baseline="0">
                <a:latin typeface="+mn-lt"/>
              </a:rPr>
              <a:t> </a:t>
            </a:r>
            <a:r>
              <a:rPr lang="en-US"/>
              <a:t> vs </a:t>
            </a:r>
            <a:r>
              <a:rPr lang="en-US" i="1">
                <a:latin typeface="Symbol" panose="05050102010706020507" pitchFamily="18" charset="2"/>
              </a:rPr>
              <a:t>e</a:t>
            </a:r>
            <a:r>
              <a:rPr lang="en-US" i="1" baseline="-25000"/>
              <a:t>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psi'!$M$38:$M$158</c:f>
              <c:numCache>
                <c:formatCode>0.00</c:formatCode>
                <c:ptCount val="121"/>
                <c:pt idx="0">
                  <c:v>0</c:v>
                </c:pt>
                <c:pt idx="1">
                  <c:v>8.437652970674199E-2</c:v>
                </c:pt>
                <c:pt idx="2">
                  <c:v>0.19043806389698784</c:v>
                </c:pt>
                <c:pt idx="3">
                  <c:v>0.27473334869593774</c:v>
                </c:pt>
                <c:pt idx="4">
                  <c:v>0.38951024572353693</c:v>
                </c:pt>
                <c:pt idx="5">
                  <c:v>0.48188570589887575</c:v>
                </c:pt>
                <c:pt idx="6">
                  <c:v>0.59651488491226323</c:v>
                </c:pt>
                <c:pt idx="7">
                  <c:v>0.69106179989617711</c:v>
                </c:pt>
                <c:pt idx="8">
                  <c:v>0.78681261669578606</c:v>
                </c:pt>
                <c:pt idx="9">
                  <c:v>0.8868694136090548</c:v>
                </c:pt>
                <c:pt idx="10">
                  <c:v>0.98900164862179618</c:v>
                </c:pt>
                <c:pt idx="11">
                  <c:v>1.0840434189532713</c:v>
                </c:pt>
                <c:pt idx="12">
                  <c:v>1.1956000632714376</c:v>
                </c:pt>
                <c:pt idx="13">
                  <c:v>1.3036705624546743</c:v>
                </c:pt>
                <c:pt idx="14">
                  <c:v>1.389502114601235</c:v>
                </c:pt>
                <c:pt idx="15">
                  <c:v>1.496088047741911</c:v>
                </c:pt>
                <c:pt idx="16">
                  <c:v>1.6018836895065371</c:v>
                </c:pt>
                <c:pt idx="17">
                  <c:v>1.6910832123767439</c:v>
                </c:pt>
                <c:pt idx="18">
                  <c:v>1.7885180145381132</c:v>
                </c:pt>
                <c:pt idx="19">
                  <c:v>1.8936858547424611</c:v>
                </c:pt>
                <c:pt idx="20">
                  <c:v>2.0075838295855957</c:v>
                </c:pt>
                <c:pt idx="21">
                  <c:v>2.1042431121724747</c:v>
                </c:pt>
                <c:pt idx="22">
                  <c:v>2.1988786579649289</c:v>
                </c:pt>
                <c:pt idx="23">
                  <c:v>2.2872066445513548</c:v>
                </c:pt>
                <c:pt idx="24">
                  <c:v>2.3850550571524956</c:v>
                </c:pt>
                <c:pt idx="25">
                  <c:v>2.4980962675133478</c:v>
                </c:pt>
                <c:pt idx="26">
                  <c:v>2.5829750384683372</c:v>
                </c:pt>
                <c:pt idx="27">
                  <c:v>2.6976854623895168</c:v>
                </c:pt>
                <c:pt idx="28">
                  <c:v>2.792490883898302</c:v>
                </c:pt>
                <c:pt idx="29">
                  <c:v>2.8945344881025048</c:v>
                </c:pt>
                <c:pt idx="30">
                  <c:v>2.9951082980654542</c:v>
                </c:pt>
                <c:pt idx="31">
                  <c:v>3.0982671732768097</c:v>
                </c:pt>
                <c:pt idx="32">
                  <c:v>3.2081767617367674</c:v>
                </c:pt>
                <c:pt idx="33">
                  <c:v>3.4601763080485286</c:v>
                </c:pt>
                <c:pt idx="34">
                  <c:v>3.705506386019481</c:v>
                </c:pt>
                <c:pt idx="35">
                  <c:v>3.9614500033101159</c:v>
                </c:pt>
                <c:pt idx="36">
                  <c:v>4.2200377730548322</c:v>
                </c:pt>
                <c:pt idx="37">
                  <c:v>4.4648212943732961</c:v>
                </c:pt>
                <c:pt idx="38">
                  <c:v>4.7228108061605392</c:v>
                </c:pt>
                <c:pt idx="39">
                  <c:v>4.973111595309045</c:v>
                </c:pt>
                <c:pt idx="40">
                  <c:v>5.2280950455074855</c:v>
                </c:pt>
                <c:pt idx="41">
                  <c:v>5.4829086199895976</c:v>
                </c:pt>
                <c:pt idx="42">
                  <c:v>5.7271825141590682</c:v>
                </c:pt>
                <c:pt idx="43">
                  <c:v>5.9794553387970701</c:v>
                </c:pt>
                <c:pt idx="44">
                  <c:v>6.2320826866691101</c:v>
                </c:pt>
                <c:pt idx="45">
                  <c:v>6.4761940910229336</c:v>
                </c:pt>
                <c:pt idx="46">
                  <c:v>6.7401070951792983</c:v>
                </c:pt>
                <c:pt idx="47">
                  <c:v>6.9853485423417112</c:v>
                </c:pt>
                <c:pt idx="48">
                  <c:v>7.2243562893052626</c:v>
                </c:pt>
                <c:pt idx="49">
                  <c:v>7.4913122845539828</c:v>
                </c:pt>
                <c:pt idx="50">
                  <c:v>7.7304972931344942</c:v>
                </c:pt>
                <c:pt idx="51">
                  <c:v>7.9811230619142277</c:v>
                </c:pt>
                <c:pt idx="52">
                  <c:v>8.2397477611624979</c:v>
                </c:pt>
                <c:pt idx="53">
                  <c:v>8.4863482140555018</c:v>
                </c:pt>
                <c:pt idx="54">
                  <c:v>8.7417157310908475</c:v>
                </c:pt>
                <c:pt idx="55">
                  <c:v>9.0035015958428186</c:v>
                </c:pt>
                <c:pt idx="56">
                  <c:v>9.2431076007638424</c:v>
                </c:pt>
                <c:pt idx="57">
                  <c:v>9.502463504182364</c:v>
                </c:pt>
                <c:pt idx="58">
                  <c:v>9.7584588227779872</c:v>
                </c:pt>
                <c:pt idx="59">
                  <c:v>9.9893494648615988</c:v>
                </c:pt>
                <c:pt idx="60">
                  <c:v>10.258609861131733</c:v>
                </c:pt>
                <c:pt idx="61">
                  <c:v>10.50367404667713</c:v>
                </c:pt>
                <c:pt idx="62">
                  <c:v>10.752689689102208</c:v>
                </c:pt>
                <c:pt idx="63">
                  <c:v>11.007628823896349</c:v>
                </c:pt>
                <c:pt idx="64">
                  <c:v>11.255078655370951</c:v>
                </c:pt>
                <c:pt idx="65">
                  <c:v>11.516037299243502</c:v>
                </c:pt>
                <c:pt idx="66">
                  <c:v>11.764498999115288</c:v>
                </c:pt>
                <c:pt idx="67">
                  <c:v>12.010360861937356</c:v>
                </c:pt>
                <c:pt idx="68">
                  <c:v>12.272597266632644</c:v>
                </c:pt>
                <c:pt idx="69">
                  <c:v>12.510895967128002</c:v>
                </c:pt>
                <c:pt idx="70">
                  <c:v>12.753279070715825</c:v>
                </c:pt>
                <c:pt idx="71">
                  <c:v>13.011216881198081</c:v>
                </c:pt>
                <c:pt idx="72">
                  <c:v>13.240556484132645</c:v>
                </c:pt>
              </c:numCache>
            </c:numRef>
          </c:xVal>
          <c:yVal>
            <c:numRef>
              <c:f>'CU Spec 1 20 psi'!$L$38:$L$158</c:f>
              <c:numCache>
                <c:formatCode>0.00</c:formatCode>
                <c:ptCount val="121"/>
                <c:pt idx="0">
                  <c:v>-1.0784226613197916</c:v>
                </c:pt>
                <c:pt idx="1">
                  <c:v>-0.51960426165854301</c:v>
                </c:pt>
                <c:pt idx="2">
                  <c:v>1.3144236546631731</c:v>
                </c:pt>
                <c:pt idx="3">
                  <c:v>7.328591799546146</c:v>
                </c:pt>
                <c:pt idx="4">
                  <c:v>12.856461594326504</c:v>
                </c:pt>
                <c:pt idx="5">
                  <c:v>16.62523616975615</c:v>
                </c:pt>
                <c:pt idx="6">
                  <c:v>19.165618868134686</c:v>
                </c:pt>
                <c:pt idx="7">
                  <c:v>20.934791594909314</c:v>
                </c:pt>
                <c:pt idx="8">
                  <c:v>22.187449828377524</c:v>
                </c:pt>
                <c:pt idx="9">
                  <c:v>23.076572391894189</c:v>
                </c:pt>
                <c:pt idx="10">
                  <c:v>23.771283964367143</c:v>
                </c:pt>
                <c:pt idx="11">
                  <c:v>24.225176299036335</c:v>
                </c:pt>
                <c:pt idx="12">
                  <c:v>24.591994949102727</c:v>
                </c:pt>
                <c:pt idx="13">
                  <c:v>24.87396788893669</c:v>
                </c:pt>
                <c:pt idx="14">
                  <c:v>24.997091058640535</c:v>
                </c:pt>
                <c:pt idx="15">
                  <c:v>25.121673535462804</c:v>
                </c:pt>
                <c:pt idx="16">
                  <c:v>25.186659331134621</c:v>
                </c:pt>
                <c:pt idx="17">
                  <c:v>25.196275695548721</c:v>
                </c:pt>
                <c:pt idx="18">
                  <c:v>25.116772565704153</c:v>
                </c:pt>
                <c:pt idx="19">
                  <c:v>25.068659768721318</c:v>
                </c:pt>
                <c:pt idx="20">
                  <c:v>24.980026952880621</c:v>
                </c:pt>
                <c:pt idx="21">
                  <c:v>24.852296670078786</c:v>
                </c:pt>
                <c:pt idx="22">
                  <c:v>24.698522780547876</c:v>
                </c:pt>
                <c:pt idx="23">
                  <c:v>24.488962573429419</c:v>
                </c:pt>
                <c:pt idx="24">
                  <c:v>24.323660636275022</c:v>
                </c:pt>
                <c:pt idx="25">
                  <c:v>24.133991733674875</c:v>
                </c:pt>
                <c:pt idx="26">
                  <c:v>23.930349377326166</c:v>
                </c:pt>
                <c:pt idx="27">
                  <c:v>23.69858591616017</c:v>
                </c:pt>
                <c:pt idx="28">
                  <c:v>23.452467966559979</c:v>
                </c:pt>
                <c:pt idx="29">
                  <c:v>23.196372153850078</c:v>
                </c:pt>
                <c:pt idx="30">
                  <c:v>22.926222475468947</c:v>
                </c:pt>
                <c:pt idx="31">
                  <c:v>22.643673292561658</c:v>
                </c:pt>
                <c:pt idx="32">
                  <c:v>22.360740326453481</c:v>
                </c:pt>
                <c:pt idx="33">
                  <c:v>21.627679599952089</c:v>
                </c:pt>
                <c:pt idx="34">
                  <c:v>20.834659830089791</c:v>
                </c:pt>
                <c:pt idx="35">
                  <c:v>20.02544323942324</c:v>
                </c:pt>
                <c:pt idx="36">
                  <c:v>19.195541247143026</c:v>
                </c:pt>
                <c:pt idx="37">
                  <c:v>18.339847728727477</c:v>
                </c:pt>
                <c:pt idx="38">
                  <c:v>17.467371384989548</c:v>
                </c:pt>
                <c:pt idx="39">
                  <c:v>16.590196733301326</c:v>
                </c:pt>
                <c:pt idx="40">
                  <c:v>15.704264157386703</c:v>
                </c:pt>
                <c:pt idx="41">
                  <c:v>14.790336774696073</c:v>
                </c:pt>
                <c:pt idx="42">
                  <c:v>13.891721422492822</c:v>
                </c:pt>
                <c:pt idx="43">
                  <c:v>12.997003087652985</c:v>
                </c:pt>
                <c:pt idx="44">
                  <c:v>12.103769639010778</c:v>
                </c:pt>
                <c:pt idx="45">
                  <c:v>11.19823587143901</c:v>
                </c:pt>
                <c:pt idx="46">
                  <c:v>10.29354557607644</c:v>
                </c:pt>
                <c:pt idx="47">
                  <c:v>9.411946382317069</c:v>
                </c:pt>
                <c:pt idx="48">
                  <c:v>8.5333968573860517</c:v>
                </c:pt>
                <c:pt idx="49">
                  <c:v>7.6485473461496554</c:v>
                </c:pt>
                <c:pt idx="50">
                  <c:v>6.7759707596353707</c:v>
                </c:pt>
                <c:pt idx="51">
                  <c:v>5.930023616905288</c:v>
                </c:pt>
                <c:pt idx="52">
                  <c:v>5.0893526066017074</c:v>
                </c:pt>
                <c:pt idx="53">
                  <c:v>4.2555010022663993</c:v>
                </c:pt>
                <c:pt idx="54">
                  <c:v>3.4135342091678069</c:v>
                </c:pt>
                <c:pt idx="55">
                  <c:v>2.607275850017146</c:v>
                </c:pt>
                <c:pt idx="56">
                  <c:v>1.8070751754911782</c:v>
                </c:pt>
                <c:pt idx="57">
                  <c:v>1.0322855829013662</c:v>
                </c:pt>
                <c:pt idx="58">
                  <c:v>0.25335224888310393</c:v>
                </c:pt>
                <c:pt idx="59">
                  <c:v>-0.5098128633691914</c:v>
                </c:pt>
                <c:pt idx="60">
                  <c:v>-1.2555710035802008</c:v>
                </c:pt>
                <c:pt idx="61">
                  <c:v>-1.9808652701257756</c:v>
                </c:pt>
                <c:pt idx="62">
                  <c:v>-2.7073822903333706</c:v>
                </c:pt>
                <c:pt idx="63">
                  <c:v>-3.4389016683544469</c:v>
                </c:pt>
                <c:pt idx="64">
                  <c:v>-4.1408952823519698</c:v>
                </c:pt>
                <c:pt idx="65">
                  <c:v>-4.8175885190535794</c:v>
                </c:pt>
                <c:pt idx="66">
                  <c:v>-5.4908875162080619</c:v>
                </c:pt>
                <c:pt idx="67">
                  <c:v>-6.1758284109627724</c:v>
                </c:pt>
                <c:pt idx="68">
                  <c:v>-6.8740209779838466</c:v>
                </c:pt>
                <c:pt idx="69">
                  <c:v>-7.6791584258764374</c:v>
                </c:pt>
                <c:pt idx="70">
                  <c:v>-8.4411130388657654</c:v>
                </c:pt>
                <c:pt idx="71">
                  <c:v>-9.158213638521147</c:v>
                </c:pt>
                <c:pt idx="72">
                  <c:v>-9.7934660556737327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Axial Strain (%)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Excess Pore</a:t>
                </a:r>
                <a:r>
                  <a:rPr lang="en-US" baseline="0"/>
                  <a:t> Pressure (psi)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18</xdr:row>
      <xdr:rowOff>4762</xdr:rowOff>
    </xdr:from>
    <xdr:to>
      <xdr:col>19</xdr:col>
      <xdr:colOff>266700</xdr:colOff>
      <xdr:row>31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B230EF-6988-4D63-BCFC-821F6BC40F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165652</xdr:colOff>
      <xdr:row>37</xdr:row>
      <xdr:rowOff>33130</xdr:rowOff>
    </xdr:from>
    <xdr:to>
      <xdr:col>27</xdr:col>
      <xdr:colOff>470452</xdr:colOff>
      <xdr:row>51</xdr:row>
      <xdr:rowOff>109330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3F2D99-569E-487F-B045-D2F71E2ED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165652</xdr:colOff>
      <xdr:row>53</xdr:row>
      <xdr:rowOff>24848</xdr:rowOff>
    </xdr:from>
    <xdr:to>
      <xdr:col>27</xdr:col>
      <xdr:colOff>470452</xdr:colOff>
      <xdr:row>67</xdr:row>
      <xdr:rowOff>101048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9703FE-80ED-49D6-AF5B-80AAD01F8E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165652</xdr:colOff>
      <xdr:row>87</xdr:row>
      <xdr:rowOff>41413</xdr:rowOff>
    </xdr:from>
    <xdr:to>
      <xdr:col>27</xdr:col>
      <xdr:colOff>470452</xdr:colOff>
      <xdr:row>101</xdr:row>
      <xdr:rowOff>117613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E980687-E57B-43DC-9D0C-E7AA1BD11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165652</xdr:colOff>
      <xdr:row>69</xdr:row>
      <xdr:rowOff>182217</xdr:rowOff>
    </xdr:from>
    <xdr:to>
      <xdr:col>27</xdr:col>
      <xdr:colOff>470452</xdr:colOff>
      <xdr:row>84</xdr:row>
      <xdr:rowOff>67917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91B430-199E-4B5E-9B34-50DBBF0B3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8"/>
  <sheetViews>
    <sheetView tabSelected="1" topLeftCell="F14" zoomScale="115" zoomScaleNormal="115" workbookViewId="0">
      <selection activeCell="Q47" sqref="Q47"/>
    </sheetView>
  </sheetViews>
  <sheetFormatPr defaultRowHeight="15"/>
  <cols>
    <col min="1" max="1" width="20.28515625" customWidth="1"/>
    <col min="2" max="2" width="11.28515625" customWidth="1"/>
    <col min="3" max="3" width="12.140625" customWidth="1"/>
    <col min="4" max="4" width="11.28515625" customWidth="1"/>
  </cols>
  <sheetData>
    <row r="1" spans="1:6">
      <c r="A1" t="s">
        <v>0</v>
      </c>
    </row>
    <row r="2" spans="1:6">
      <c r="A2" t="s">
        <v>1</v>
      </c>
      <c r="B2" t="s">
        <v>2</v>
      </c>
      <c r="C2" t="s">
        <v>66</v>
      </c>
      <c r="D2" t="s">
        <v>3</v>
      </c>
      <c r="E2" t="s">
        <v>70</v>
      </c>
    </row>
    <row r="3" spans="1:6">
      <c r="A3" t="s">
        <v>4</v>
      </c>
      <c r="B3">
        <v>3341</v>
      </c>
      <c r="C3" t="s">
        <v>5</v>
      </c>
      <c r="D3" t="s">
        <v>67</v>
      </c>
    </row>
    <row r="4" spans="1:6">
      <c r="A4" t="s">
        <v>6</v>
      </c>
      <c r="B4" s="1">
        <v>43931</v>
      </c>
      <c r="C4" t="s">
        <v>7</v>
      </c>
      <c r="D4" s="2">
        <v>0.57921296296296299</v>
      </c>
    </row>
    <row r="5" spans="1:6">
      <c r="A5" t="s">
        <v>8</v>
      </c>
      <c r="B5" t="s">
        <v>9</v>
      </c>
      <c r="C5" t="s">
        <v>10</v>
      </c>
      <c r="D5" t="s">
        <v>68</v>
      </c>
    </row>
    <row r="6" spans="1:6">
      <c r="A6" t="s">
        <v>11</v>
      </c>
      <c r="B6" t="s">
        <v>69</v>
      </c>
      <c r="C6" t="s">
        <v>12</v>
      </c>
      <c r="D6">
        <v>0</v>
      </c>
    </row>
    <row r="7" spans="1:6" ht="17.25">
      <c r="A7" t="s">
        <v>13</v>
      </c>
      <c r="B7">
        <v>2.8889999999999998</v>
      </c>
      <c r="C7" t="s">
        <v>14</v>
      </c>
      <c r="D7">
        <v>4.9000000000000004</v>
      </c>
      <c r="E7" s="6" t="s">
        <v>51</v>
      </c>
      <c r="F7" s="6">
        <f>B7^2*PI()/4</f>
        <v>6.5551851845255538</v>
      </c>
    </row>
    <row r="8" spans="1:6">
      <c r="A8" t="s">
        <v>15</v>
      </c>
      <c r="B8">
        <v>3.1754318451869601</v>
      </c>
    </row>
    <row r="9" spans="1:6">
      <c r="A9" t="s">
        <v>16</v>
      </c>
    </row>
    <row r="11" spans="1:6">
      <c r="A11" t="s">
        <v>17</v>
      </c>
    </row>
    <row r="12" spans="1:6">
      <c r="A12" t="s">
        <v>18</v>
      </c>
      <c r="B12" t="s">
        <v>19</v>
      </c>
      <c r="C12" t="s">
        <v>20</v>
      </c>
      <c r="D12" t="s">
        <v>21</v>
      </c>
      <c r="E12" t="s">
        <v>22</v>
      </c>
      <c r="F12" t="s">
        <v>23</v>
      </c>
    </row>
    <row r="13" spans="1:6">
      <c r="A13" t="s">
        <v>24</v>
      </c>
      <c r="B13" t="s">
        <v>25</v>
      </c>
      <c r="C13" t="s">
        <v>26</v>
      </c>
      <c r="D13" t="s">
        <v>27</v>
      </c>
      <c r="E13" t="s">
        <v>28</v>
      </c>
      <c r="F13" t="s">
        <v>29</v>
      </c>
    </row>
    <row r="14" spans="1:6">
      <c r="A14" t="s">
        <v>30</v>
      </c>
      <c r="B14" t="s">
        <v>31</v>
      </c>
      <c r="C14" t="s">
        <v>31</v>
      </c>
      <c r="D14" t="s">
        <v>31</v>
      </c>
      <c r="E14" t="s">
        <v>31</v>
      </c>
      <c r="F14" t="s">
        <v>29</v>
      </c>
    </row>
    <row r="15" spans="1:6">
      <c r="A15" t="s">
        <v>32</v>
      </c>
      <c r="B15">
        <v>2</v>
      </c>
      <c r="C15">
        <v>1</v>
      </c>
      <c r="D15">
        <v>4</v>
      </c>
      <c r="E15">
        <v>3</v>
      </c>
      <c r="F15" t="s">
        <v>29</v>
      </c>
    </row>
    <row r="16" spans="1:6">
      <c r="A16" t="s">
        <v>33</v>
      </c>
      <c r="B16" t="s">
        <v>34</v>
      </c>
      <c r="C16" t="s">
        <v>35</v>
      </c>
      <c r="D16" t="s">
        <v>36</v>
      </c>
      <c r="E16" t="s">
        <v>36</v>
      </c>
      <c r="F16" t="s">
        <v>35</v>
      </c>
    </row>
    <row r="17" spans="1:10">
      <c r="A17" t="s">
        <v>37</v>
      </c>
      <c r="B17">
        <v>-626038.40419999999</v>
      </c>
      <c r="C17">
        <v>3.0308602090000001</v>
      </c>
      <c r="D17">
        <v>19990.505949999999</v>
      </c>
      <c r="E17">
        <v>19916.726750000002</v>
      </c>
      <c r="F17">
        <v>3940000</v>
      </c>
    </row>
    <row r="18" spans="1:10">
      <c r="A18" t="s">
        <v>38</v>
      </c>
      <c r="B18">
        <v>9.9570000000000007</v>
      </c>
      <c r="C18">
        <v>9.9570000000000007</v>
      </c>
      <c r="D18">
        <v>9.9570000000000007</v>
      </c>
      <c r="E18">
        <v>9.9570000000000007</v>
      </c>
      <c r="F18" t="s">
        <v>29</v>
      </c>
    </row>
    <row r="19" spans="1:10">
      <c r="A19" t="s">
        <v>39</v>
      </c>
      <c r="B19">
        <v>-1.1E-4</v>
      </c>
      <c r="C19">
        <v>2.37273E-4</v>
      </c>
      <c r="D19">
        <v>-5.9052799999999998E-5</v>
      </c>
      <c r="E19">
        <v>-7.2112899999999999E-5</v>
      </c>
      <c r="F19" t="s">
        <v>29</v>
      </c>
    </row>
    <row r="20" spans="1:10">
      <c r="A20" t="s">
        <v>40</v>
      </c>
      <c r="B20">
        <v>-50</v>
      </c>
      <c r="C20">
        <v>-0.01</v>
      </c>
      <c r="D20">
        <v>-14</v>
      </c>
      <c r="E20">
        <v>-14</v>
      </c>
      <c r="F20">
        <v>0</v>
      </c>
    </row>
    <row r="21" spans="1:10">
      <c r="A21" t="s">
        <v>41</v>
      </c>
      <c r="B21">
        <v>2000</v>
      </c>
      <c r="C21">
        <v>3.05</v>
      </c>
      <c r="D21">
        <v>190</v>
      </c>
      <c r="E21">
        <v>190</v>
      </c>
      <c r="F21">
        <v>1.5</v>
      </c>
    </row>
    <row r="23" spans="1:10">
      <c r="A23" t="s">
        <v>42</v>
      </c>
    </row>
    <row r="24" spans="1:10" s="5" customFormat="1" ht="30">
      <c r="A24" s="5" t="s">
        <v>43</v>
      </c>
      <c r="B24" s="5" t="s">
        <v>19</v>
      </c>
      <c r="C24" s="5" t="s">
        <v>20</v>
      </c>
      <c r="D24" s="5" t="s">
        <v>21</v>
      </c>
      <c r="E24" s="5" t="s">
        <v>22</v>
      </c>
      <c r="F24" s="5" t="s">
        <v>44</v>
      </c>
      <c r="G24" s="10" t="s">
        <v>50</v>
      </c>
      <c r="H24" s="11" t="s">
        <v>46</v>
      </c>
      <c r="I24" s="12" t="s">
        <v>47</v>
      </c>
      <c r="J24" s="11" t="s">
        <v>48</v>
      </c>
    </row>
    <row r="25" spans="1:10">
      <c r="A25" s="3">
        <v>43931.570925925924</v>
      </c>
      <c r="B25" s="4">
        <v>2.9693927444896E-4</v>
      </c>
      <c r="C25">
        <v>0.79361078374859095</v>
      </c>
      <c r="D25" s="4">
        <v>3.1130209934235601E-2</v>
      </c>
      <c r="E25" s="4">
        <v>5.0153453640814402E-2</v>
      </c>
      <c r="F25">
        <v>2438925</v>
      </c>
      <c r="G25" s="6">
        <f>(A25-$A$25)*24*60*60</f>
        <v>0</v>
      </c>
      <c r="H25" s="7">
        <f>$D$17*(D25-$D$19)/$D$18</f>
        <v>62.618172367665956</v>
      </c>
      <c r="I25" s="7">
        <f>$E$17*(E25-$E$19)/$E$18</f>
        <v>100.46488748190652</v>
      </c>
      <c r="J25" s="7">
        <v>0</v>
      </c>
    </row>
    <row r="26" spans="1:10">
      <c r="A26" s="3">
        <v>43931.571099537039</v>
      </c>
      <c r="B26" s="4">
        <v>2.9709383743465901E-4</v>
      </c>
      <c r="C26">
        <v>0.79354420277013604</v>
      </c>
      <c r="D26" s="4">
        <v>3.3326716413466802E-2</v>
      </c>
      <c r="E26" s="4">
        <v>5.2446692770172401E-2</v>
      </c>
      <c r="F26">
        <v>2438925</v>
      </c>
      <c r="G26" s="6">
        <f>(A26-$A$25)*24*60*60</f>
        <v>15.000000363215804</v>
      </c>
      <c r="H26" s="7">
        <f t="shared" ref="H26:H34" si="0">$D$17*(D26-$D$19)/$D$18</f>
        <v>67.028062479374796</v>
      </c>
      <c r="I26" s="7">
        <f t="shared" ref="I26:I34" si="1">$E$17*(E26-$E$19)/$E$18</f>
        <v>105.05199375004261</v>
      </c>
      <c r="J26" s="7">
        <f>ROUND((H26-H$25)/(I26-I$25),2)</f>
        <v>0.96</v>
      </c>
    </row>
    <row r="27" spans="1:10">
      <c r="A27" s="3">
        <v>43931.571273148147</v>
      </c>
      <c r="B27" s="4">
        <v>2.96665816858876E-4</v>
      </c>
      <c r="C27">
        <v>0.79352042384925903</v>
      </c>
      <c r="D27">
        <v>3.3315326310366801E-2</v>
      </c>
      <c r="E27" s="4">
        <v>5.2448690199525999E-2</v>
      </c>
      <c r="F27">
        <v>2438925</v>
      </c>
      <c r="G27" s="6">
        <f t="shared" ref="G27:G34" si="2">(A27-$A$25)*24*60*60</f>
        <v>30.00000009778887</v>
      </c>
      <c r="H27" s="7">
        <f t="shared" si="0"/>
        <v>67.005194755784188</v>
      </c>
      <c r="I27" s="7">
        <f t="shared" si="1"/>
        <v>105.05598915575096</v>
      </c>
      <c r="J27" s="7">
        <f t="shared" ref="J27:J34" si="3">ROUND((H27-H$25)/(I27-I$25),2)</f>
        <v>0.96</v>
      </c>
    </row>
    <row r="28" spans="1:10">
      <c r="A28" s="3">
        <v>43931.571458333332</v>
      </c>
      <c r="B28" s="4">
        <v>2.9642802765010898E-4</v>
      </c>
      <c r="C28">
        <v>0.79354539171617899</v>
      </c>
      <c r="D28" s="4">
        <v>3.3292819561756899E-2</v>
      </c>
      <c r="E28" s="4">
        <v>5.24495343512172E-2</v>
      </c>
      <c r="F28">
        <v>2438925</v>
      </c>
      <c r="G28" s="6">
        <f t="shared" si="2"/>
        <v>46.000000066123903</v>
      </c>
      <c r="H28" s="7">
        <f t="shared" si="0"/>
        <v>66.96000832493138</v>
      </c>
      <c r="I28" s="7">
        <f t="shared" si="1"/>
        <v>105.05767769030646</v>
      </c>
      <c r="J28" s="7">
        <f t="shared" si="3"/>
        <v>0.95</v>
      </c>
    </row>
    <row r="29" spans="1:10">
      <c r="A29" s="3">
        <v>43931.571631944447</v>
      </c>
      <c r="B29" s="4">
        <v>2.9680849038413702E-4</v>
      </c>
      <c r="C29">
        <v>0.79342649711179503</v>
      </c>
      <c r="D29" s="4">
        <v>3.3273166283652199E-2</v>
      </c>
      <c r="E29">
        <v>5.2450485508052203E-2</v>
      </c>
      <c r="F29">
        <v>2438925</v>
      </c>
      <c r="G29" s="6">
        <f t="shared" si="2"/>
        <v>61.000000429339707</v>
      </c>
      <c r="H29" s="7">
        <f t="shared" si="0"/>
        <v>66.92055076011377</v>
      </c>
      <c r="I29" s="7">
        <f t="shared" si="1"/>
        <v>105.05958026445322</v>
      </c>
      <c r="J29" s="7">
        <f t="shared" si="3"/>
        <v>0.94</v>
      </c>
    </row>
    <row r="30" spans="1:10">
      <c r="A30" s="3">
        <v>43931.571805555555</v>
      </c>
      <c r="B30" s="4">
        <v>2.9699872175115199E-4</v>
      </c>
      <c r="C30">
        <v>0.79336942770169105</v>
      </c>
      <c r="D30">
        <v>3.3260515897745799E-2</v>
      </c>
      <c r="E30" s="4">
        <v>5.24518171276213E-2</v>
      </c>
      <c r="F30">
        <v>2438925</v>
      </c>
      <c r="G30" s="6">
        <f t="shared" si="2"/>
        <v>76.000000163912773</v>
      </c>
      <c r="H30" s="7">
        <f t="shared" si="0"/>
        <v>66.895152787357745</v>
      </c>
      <c r="I30" s="7">
        <f t="shared" si="1"/>
        <v>105.06224386825885</v>
      </c>
      <c r="J30" s="7">
        <f t="shared" si="3"/>
        <v>0.93</v>
      </c>
    </row>
    <row r="31" spans="1:10">
      <c r="A31" s="3">
        <v>43931.571979166663</v>
      </c>
      <c r="B31" s="4">
        <v>2.9747430016868699E-4</v>
      </c>
      <c r="C31">
        <v>0.79335040456498995</v>
      </c>
      <c r="D31">
        <v>3.3250053172560003E-2</v>
      </c>
      <c r="E31" s="4">
        <v>5.2451781459240003E-2</v>
      </c>
      <c r="F31">
        <v>2438925</v>
      </c>
      <c r="G31" s="6">
        <f t="shared" si="2"/>
        <v>90.999999898485839</v>
      </c>
      <c r="H31" s="7">
        <f t="shared" si="0"/>
        <v>66.874146945228603</v>
      </c>
      <c r="I31" s="7">
        <f t="shared" si="1"/>
        <v>105.06217252172837</v>
      </c>
      <c r="J31" s="7">
        <f t="shared" si="3"/>
        <v>0.93</v>
      </c>
    </row>
    <row r="32" spans="1:10">
      <c r="A32" s="3">
        <v>43931.572152777779</v>
      </c>
      <c r="B32" s="4">
        <v>2.9836600970156702E-4</v>
      </c>
      <c r="C32">
        <v>0.79323983258291297</v>
      </c>
      <c r="D32" s="4">
        <v>3.3242836270073899E-2</v>
      </c>
      <c r="E32" s="4">
        <v>5.2453291420715698E-2</v>
      </c>
      <c r="F32">
        <v>2438925</v>
      </c>
      <c r="G32" s="6">
        <f t="shared" si="2"/>
        <v>106.00000026170164</v>
      </c>
      <c r="H32" s="7">
        <f t="shared" si="0"/>
        <v>66.85965768821454</v>
      </c>
      <c r="I32" s="7">
        <f t="shared" si="1"/>
        <v>105.06519285818659</v>
      </c>
      <c r="J32" s="7">
        <f t="shared" si="3"/>
        <v>0.92</v>
      </c>
    </row>
    <row r="33" spans="1:19" ht="18">
      <c r="A33" s="3">
        <v>43931.572326388887</v>
      </c>
      <c r="B33" s="4">
        <v>2.97284068801673E-4</v>
      </c>
      <c r="C33">
        <v>0.79310667062600304</v>
      </c>
      <c r="D33" s="4">
        <v>3.3237937812373303E-2</v>
      </c>
      <c r="E33" s="4">
        <v>5.2454492256220002E-2</v>
      </c>
      <c r="F33">
        <v>2438925</v>
      </c>
      <c r="G33" s="6">
        <f t="shared" si="2"/>
        <v>120.99999999627471</v>
      </c>
      <c r="H33" s="7">
        <f t="shared" si="0"/>
        <v>66.849823134854134</v>
      </c>
      <c r="I33" s="7">
        <f t="shared" si="1"/>
        <v>105.06759485804707</v>
      </c>
      <c r="J33" s="7">
        <f t="shared" si="3"/>
        <v>0.92</v>
      </c>
      <c r="L33" s="11" t="s">
        <v>65</v>
      </c>
    </row>
    <row r="34" spans="1:19">
      <c r="A34" s="3">
        <v>43931.572500000002</v>
      </c>
      <c r="B34" s="4">
        <v>2.9741485286649501E-4</v>
      </c>
      <c r="C34">
        <v>0.793016310726671</v>
      </c>
      <c r="D34" s="4">
        <v>3.3330235693756601E-2</v>
      </c>
      <c r="E34">
        <v>5.2455633644422101E-2</v>
      </c>
      <c r="F34">
        <v>2438925</v>
      </c>
      <c r="G34" s="6">
        <f t="shared" si="2"/>
        <v>136.00000035949051</v>
      </c>
      <c r="H34" s="7">
        <f t="shared" si="0"/>
        <v>67.035128080818296</v>
      </c>
      <c r="I34" s="7">
        <f t="shared" si="1"/>
        <v>105.06987794702336</v>
      </c>
      <c r="J34" s="7">
        <f t="shared" si="3"/>
        <v>0.96</v>
      </c>
      <c r="L34" s="7">
        <f>I34-H34</f>
        <v>38.034749866205061</v>
      </c>
    </row>
    <row r="36" spans="1:19" ht="18">
      <c r="A36" t="s">
        <v>45</v>
      </c>
      <c r="K36" s="14" t="s">
        <v>64</v>
      </c>
      <c r="L36" s="13">
        <f>K38-J38</f>
        <v>39.113172527524853</v>
      </c>
    </row>
    <row r="37" spans="1:19" s="5" customFormat="1" ht="31.5">
      <c r="A37" s="5" t="s">
        <v>43</v>
      </c>
      <c r="B37" s="5" t="s">
        <v>19</v>
      </c>
      <c r="C37" s="5" t="s">
        <v>20</v>
      </c>
      <c r="D37" s="5" t="s">
        <v>21</v>
      </c>
      <c r="E37" s="5" t="s">
        <v>22</v>
      </c>
      <c r="F37" s="5" t="s">
        <v>44</v>
      </c>
      <c r="G37" s="10" t="s">
        <v>49</v>
      </c>
      <c r="H37" s="12" t="s">
        <v>53</v>
      </c>
      <c r="I37" s="12" t="s">
        <v>54</v>
      </c>
      <c r="J37" s="12" t="s">
        <v>55</v>
      </c>
      <c r="K37" s="12" t="s">
        <v>56</v>
      </c>
      <c r="L37" s="12" t="s">
        <v>57</v>
      </c>
      <c r="M37" s="15" t="s">
        <v>58</v>
      </c>
      <c r="N37" s="12" t="s">
        <v>59</v>
      </c>
      <c r="O37" s="15" t="s">
        <v>60</v>
      </c>
      <c r="P37" s="15" t="s">
        <v>61</v>
      </c>
      <c r="Q37" s="12" t="s">
        <v>62</v>
      </c>
      <c r="R37" s="12" t="s">
        <v>63</v>
      </c>
      <c r="S37" s="16" t="s">
        <v>52</v>
      </c>
    </row>
    <row r="38" spans="1:19">
      <c r="A38" s="3">
        <v>43931.729351851849</v>
      </c>
      <c r="B38" s="4">
        <v>-1.3521883356588699E-4</v>
      </c>
      <c r="C38">
        <v>1.39763342029255</v>
      </c>
      <c r="D38">
        <v>3.3305089484929301E-2</v>
      </c>
      <c r="E38" s="4">
        <v>5.29695317929509E-2</v>
      </c>
      <c r="F38">
        <v>3152150</v>
      </c>
      <c r="G38" s="8">
        <f>(A38-$A$38)*24*60</f>
        <v>0</v>
      </c>
      <c r="H38" s="7">
        <f>$B$17*(B38-$B$19)/$B$18-$B$8</f>
        <v>-1.589817872969095</v>
      </c>
      <c r="I38" s="7">
        <f>$C$17*(C38-$C$38)/$C$18</f>
        <v>0</v>
      </c>
      <c r="J38" s="7">
        <f>$D$17*(D38-$D$19)/$D$18</f>
        <v>66.984642448882767</v>
      </c>
      <c r="K38" s="7">
        <f>$E$17*(E38-$E$19)/$E$18</f>
        <v>106.09781497640762</v>
      </c>
      <c r="L38" s="7">
        <f>L$34-(K38-J38)</f>
        <v>-1.0784226613197916</v>
      </c>
      <c r="M38" s="7">
        <f>I38/$D$7*100</f>
        <v>0</v>
      </c>
      <c r="N38" s="7">
        <f>$F$7/(1-M38/100)</f>
        <v>6.5551851845255538</v>
      </c>
      <c r="O38" s="7">
        <f>P38+H38/N38</f>
        <v>38.870644234545111</v>
      </c>
      <c r="P38" s="7">
        <f>K38-J38</f>
        <v>39.113172527524853</v>
      </c>
      <c r="Q38" s="7">
        <f>(O38+P38)/2</f>
        <v>38.991908381034982</v>
      </c>
      <c r="R38" s="7">
        <f>(O38-P38)/2</f>
        <v>-0.12126414648987094</v>
      </c>
      <c r="S38" s="9">
        <f>R38/Q38</f>
        <v>-3.1099823405630438E-3</v>
      </c>
    </row>
    <row r="39" spans="1:19">
      <c r="A39" s="3">
        <v>43931.737696759257</v>
      </c>
      <c r="B39" s="4">
        <v>-2.7826093210023799E-4</v>
      </c>
      <c r="C39">
        <v>1.41121593989737</v>
      </c>
      <c r="D39" s="4">
        <v>3.3598319247721498E-2</v>
      </c>
      <c r="E39" s="4">
        <v>5.2984476844721899E-2</v>
      </c>
      <c r="F39">
        <v>3171487</v>
      </c>
      <c r="G39" s="8">
        <f>(A39-$A$38)*24*60</f>
        <v>12.016666667768732</v>
      </c>
      <c r="H39" s="7">
        <f>$B$17*(B39-$B$19)/$B$18-$B$8</f>
        <v>7.4038395639962804</v>
      </c>
      <c r="I39" s="7">
        <f>$C$17*(C39-$C$38)/$C$18</f>
        <v>4.1344499556303579E-3</v>
      </c>
      <c r="J39" s="7">
        <f>$D$17*(D39-$D$19)/$D$18</f>
        <v>67.573355044826783</v>
      </c>
      <c r="K39" s="7">
        <f>$E$17*(E39-$E$19)/$E$18</f>
        <v>106.12770917269039</v>
      </c>
      <c r="L39" s="7">
        <f t="shared" ref="L39:L102" si="4">L$34-(K39-J39)</f>
        <v>-0.51960426165854301</v>
      </c>
      <c r="M39" s="7">
        <f t="shared" ref="M39:M102" si="5">I39/$D$7*100</f>
        <v>8.437652970674199E-2</v>
      </c>
      <c r="N39" s="7">
        <f t="shared" ref="N39:N102" si="6">$F$7/(1-M39/100)</f>
        <v>6.5607208931389298</v>
      </c>
      <c r="O39" s="7">
        <f t="shared" ref="O39:O102" si="7">P39+H39/N39</f>
        <v>39.682864193234479</v>
      </c>
      <c r="P39" s="7">
        <f t="shared" ref="P39:P102" si="8">K39-J39</f>
        <v>38.554354127863604</v>
      </c>
      <c r="Q39" s="7">
        <f t="shared" ref="Q39:Q102" si="9">(O39+P39)/2</f>
        <v>39.118609160549042</v>
      </c>
      <c r="R39" s="7">
        <f t="shared" ref="R39:R102" si="10">(O39-P39)/2</f>
        <v>0.56425503268543764</v>
      </c>
      <c r="S39" s="9">
        <f t="shared" ref="S39:S102" si="11">R39/Q39</f>
        <v>1.4424209980719012E-2</v>
      </c>
    </row>
    <row r="40" spans="1:19">
      <c r="A40" s="3">
        <v>43931.746030092596</v>
      </c>
      <c r="B40" s="4">
        <v>-6.4074680194607897E-4</v>
      </c>
      <c r="C40">
        <v>1.42828920508691</v>
      </c>
      <c r="D40" s="4">
        <v>3.4499397675426702E-2</v>
      </c>
      <c r="E40" s="4">
        <v>5.2972004800722103E-2</v>
      </c>
      <c r="F40">
        <v>3190824</v>
      </c>
      <c r="G40" s="8">
        <f>(A40-$A$38)*24*60</f>
        <v>24.016666675452143</v>
      </c>
      <c r="H40" s="7">
        <f>$B$17*(B40-$B$19)/$B$18-$B$8</f>
        <v>30.194848452550982</v>
      </c>
      <c r="I40" s="7">
        <f>$C$17*(C40-$C$38)/$C$18</f>
        <v>9.331465130952404E-3</v>
      </c>
      <c r="J40" s="7">
        <f>$D$17*(D40-$D$19)/$D$18</f>
        <v>69.382435457647659</v>
      </c>
      <c r="K40" s="7">
        <f>$E$17*(E40-$E$19)/$E$18</f>
        <v>106.10276166918955</v>
      </c>
      <c r="L40" s="7">
        <f t="shared" si="4"/>
        <v>1.3144236546631731</v>
      </c>
      <c r="M40" s="7">
        <f t="shared" si="5"/>
        <v>0.19043806389698784</v>
      </c>
      <c r="N40" s="7">
        <f t="shared" si="6"/>
        <v>6.5676925711006646</v>
      </c>
      <c r="O40" s="7">
        <f t="shared" si="7"/>
        <v>41.317808223019583</v>
      </c>
      <c r="P40" s="7">
        <f t="shared" si="8"/>
        <v>36.720326211541888</v>
      </c>
      <c r="Q40" s="7">
        <f t="shared" si="9"/>
        <v>39.019067217280735</v>
      </c>
      <c r="R40" s="7">
        <f t="shared" si="10"/>
        <v>2.2987410057388473</v>
      </c>
      <c r="S40" s="9">
        <f t="shared" si="11"/>
        <v>5.8913274193309842E-2</v>
      </c>
    </row>
    <row r="41" spans="1:19">
      <c r="A41" s="3">
        <v>43931.754363425927</v>
      </c>
      <c r="B41" s="4">
        <v>-1.75104406498576E-3</v>
      </c>
      <c r="C41">
        <v>1.4418586462852501</v>
      </c>
      <c r="D41" s="4">
        <v>3.7495589263744501E-2</v>
      </c>
      <c r="E41" s="4">
        <v>5.2972623052664897E-2</v>
      </c>
      <c r="F41">
        <v>3210157</v>
      </c>
      <c r="G41" s="8">
        <f>(A41-$A$38)*24*60</f>
        <v>36.016666672658175</v>
      </c>
      <c r="H41" s="7">
        <f>$B$17*(B41-$B$19)/$B$18-$B$8</f>
        <v>100.00390004851258</v>
      </c>
      <c r="I41" s="7">
        <f>$C$17*(C41-$C$38)/$C$18</f>
        <v>1.3461934086100949E-2</v>
      </c>
      <c r="J41" s="7">
        <f>$D$17*(D41-$D$19)/$D$18</f>
        <v>75.397840275726097</v>
      </c>
      <c r="K41" s="7">
        <f>$E$17*(E41-$E$19)/$E$18</f>
        <v>106.10399834238501</v>
      </c>
      <c r="L41" s="7">
        <f t="shared" si="4"/>
        <v>7.328591799546146</v>
      </c>
      <c r="M41" s="7">
        <f t="shared" si="5"/>
        <v>0.27473334869593774</v>
      </c>
      <c r="N41" s="7">
        <f t="shared" si="6"/>
        <v>6.5732440780992727</v>
      </c>
      <c r="O41" s="7">
        <f t="shared" si="7"/>
        <v>45.919939703294844</v>
      </c>
      <c r="P41" s="7">
        <f t="shared" si="8"/>
        <v>30.706158066658915</v>
      </c>
      <c r="Q41" s="7">
        <f t="shared" si="9"/>
        <v>38.31304888497688</v>
      </c>
      <c r="R41" s="7">
        <f t="shared" si="10"/>
        <v>7.6068908183179644</v>
      </c>
      <c r="S41" s="9">
        <f t="shared" si="11"/>
        <v>0.19854569238682387</v>
      </c>
    </row>
    <row r="42" spans="1:19">
      <c r="A42" s="3">
        <v>43931.762696759259</v>
      </c>
      <c r="B42" s="4">
        <v>-2.5294945977293501E-3</v>
      </c>
      <c r="C42">
        <v>1.46033486780652</v>
      </c>
      <c r="D42">
        <v>4.02638480059977E-2</v>
      </c>
      <c r="E42">
        <v>5.2987579993896403E-2</v>
      </c>
      <c r="F42">
        <v>3229492</v>
      </c>
      <c r="G42" s="8">
        <f>(A42-$A$38)*24*60</f>
        <v>48.016666669864208</v>
      </c>
      <c r="H42" s="7">
        <f>$B$17*(B42-$B$19)/$B$18-$B$8</f>
        <v>148.94835412779722</v>
      </c>
      <c r="I42" s="7">
        <f>$C$17*(C42-$C$38)/$C$18</f>
        <v>1.9086002040453312E-2</v>
      </c>
      <c r="J42" s="7">
        <f>$D$17*(D42-$D$19)/$D$18</f>
        <v>80.955628048966219</v>
      </c>
      <c r="K42" s="7">
        <f>$E$17*(E42-$E$19)/$E$18</f>
        <v>106.13391632084478</v>
      </c>
      <c r="L42" s="7">
        <f t="shared" si="4"/>
        <v>12.856461594326504</v>
      </c>
      <c r="M42" s="7">
        <f t="shared" si="5"/>
        <v>0.38951024572353693</v>
      </c>
      <c r="N42" s="7">
        <f t="shared" si="6"/>
        <v>6.5808181454545327</v>
      </c>
      <c r="O42" s="7">
        <f t="shared" si="7"/>
        <v>47.812002019260866</v>
      </c>
      <c r="P42" s="7">
        <f t="shared" si="8"/>
        <v>25.178288271878557</v>
      </c>
      <c r="Q42" s="7">
        <f t="shared" si="9"/>
        <v>36.495145145569708</v>
      </c>
      <c r="R42" s="7">
        <f t="shared" si="10"/>
        <v>11.316856873691155</v>
      </c>
      <c r="S42" s="9">
        <f t="shared" si="11"/>
        <v>0.31009211851469931</v>
      </c>
    </row>
    <row r="43" spans="1:19">
      <c r="A43" s="3">
        <v>43931.771041666667</v>
      </c>
      <c r="B43" s="4">
        <v>-2.9421658800856702E-3</v>
      </c>
      <c r="C43">
        <v>1.47520501597683</v>
      </c>
      <c r="D43" s="4">
        <v>4.2123942202124502E-2</v>
      </c>
      <c r="E43" s="4">
        <v>5.2970435391944203E-2</v>
      </c>
      <c r="F43">
        <v>3248823</v>
      </c>
      <c r="G43" s="8">
        <f>(A43-$A$38)*24*60</f>
        <v>60.033333337632939</v>
      </c>
      <c r="H43" s="7">
        <f>$B$17*(B43-$B$19)/$B$18-$B$8</f>
        <v>174.89473065340914</v>
      </c>
      <c r="I43" s="7">
        <f>$C$17*(C43-$C$38)/$C$18</f>
        <v>2.3612399589044916E-2</v>
      </c>
      <c r="J43" s="7">
        <f>$D$17*(D43-$D$19)/$D$18</f>
        <v>84.690108725398204</v>
      </c>
      <c r="K43" s="7">
        <f>$E$17*(E43-$E$19)/$E$18</f>
        <v>106.09962242184712</v>
      </c>
      <c r="L43" s="7">
        <f t="shared" si="4"/>
        <v>16.62523616975615</v>
      </c>
      <c r="M43" s="7">
        <f t="shared" si="5"/>
        <v>0.48188570589887575</v>
      </c>
      <c r="N43" s="7">
        <f t="shared" si="6"/>
        <v>6.5869266424736796</v>
      </c>
      <c r="O43" s="7">
        <f t="shared" si="7"/>
        <v>47.961309419458289</v>
      </c>
      <c r="P43" s="7">
        <f t="shared" si="8"/>
        <v>21.409513696448911</v>
      </c>
      <c r="Q43" s="7">
        <f t="shared" si="9"/>
        <v>34.6854115579536</v>
      </c>
      <c r="R43" s="7">
        <f t="shared" si="10"/>
        <v>13.275897861504689</v>
      </c>
      <c r="S43" s="9">
        <f t="shared" si="11"/>
        <v>0.38275163145528357</v>
      </c>
    </row>
    <row r="44" spans="1:19">
      <c r="A44" s="3">
        <v>43931.779374999998</v>
      </c>
      <c r="B44" s="4">
        <v>-3.26385901116737E-3</v>
      </c>
      <c r="C44">
        <v>1.49365745857722</v>
      </c>
      <c r="D44" s="4">
        <v>4.3410215369112798E-2</v>
      </c>
      <c r="E44" s="4">
        <v>5.2991455957999298E-2</v>
      </c>
      <c r="F44">
        <v>3268163</v>
      </c>
      <c r="G44" s="8">
        <f>(A44-$A$38)*24*60</f>
        <v>72.033333334838971</v>
      </c>
      <c r="H44" s="7">
        <f>$B$17*(B44-$B$19)/$B$18-$B$8</f>
        <v>195.12092874766333</v>
      </c>
      <c r="I44" s="7">
        <f>$C$17*(C44-$C$38)/$C$18</f>
        <v>2.9229229360700902E-2</v>
      </c>
      <c r="J44" s="7">
        <f>$D$17*(D44-$D$19)/$D$18</f>
        <v>87.27253831242291</v>
      </c>
      <c r="K44" s="7">
        <f>$E$17*(E44-$E$19)/$E$18</f>
        <v>106.14166931049328</v>
      </c>
      <c r="L44" s="7">
        <f t="shared" si="4"/>
        <v>19.165618868134686</v>
      </c>
      <c r="M44" s="7">
        <f t="shared" si="5"/>
        <v>0.59651488491226323</v>
      </c>
      <c r="N44" s="7">
        <f t="shared" si="6"/>
        <v>6.5945224927838968</v>
      </c>
      <c r="O44" s="7">
        <f t="shared" si="7"/>
        <v>48.457464188407627</v>
      </c>
      <c r="P44" s="7">
        <f t="shared" si="8"/>
        <v>18.869130998070375</v>
      </c>
      <c r="Q44" s="7">
        <f t="shared" si="9"/>
        <v>33.663297593239001</v>
      </c>
      <c r="R44" s="7">
        <f t="shared" si="10"/>
        <v>14.794166595168626</v>
      </c>
      <c r="S44" s="9">
        <f t="shared" si="11"/>
        <v>0.43947466982972916</v>
      </c>
    </row>
    <row r="45" spans="1:19">
      <c r="A45" s="3">
        <v>43931.787708333337</v>
      </c>
      <c r="B45" s="4">
        <v>-3.4285042593182901E-3</v>
      </c>
      <c r="C45">
        <v>1.5088771568844099</v>
      </c>
      <c r="D45" s="4">
        <v>4.4275827536330303E-2</v>
      </c>
      <c r="E45" s="4">
        <v>5.29758094280623E-2</v>
      </c>
      <c r="F45">
        <v>3287496</v>
      </c>
      <c r="G45" s="8">
        <f>(A45-$A$38)*24*60</f>
        <v>84.033333342522383</v>
      </c>
      <c r="H45" s="7">
        <f>$B$17*(B45-$B$19)/$B$18-$B$8</f>
        <v>205.47286692296865</v>
      </c>
      <c r="I45" s="7">
        <f>$C$17*(C45-$C$38)/$C$18</f>
        <v>3.3862028194912679E-2</v>
      </c>
      <c r="J45" s="7">
        <f>$D$17*(D45-$D$19)/$D$18</f>
        <v>89.010413694481159</v>
      </c>
      <c r="K45" s="7">
        <f>$E$17*(E45-$E$19)/$E$18</f>
        <v>106.11037196577691</v>
      </c>
      <c r="L45" s="7">
        <f t="shared" si="4"/>
        <v>20.934791594909314</v>
      </c>
      <c r="M45" s="7">
        <f t="shared" si="5"/>
        <v>0.69106179989617711</v>
      </c>
      <c r="N45" s="7">
        <f t="shared" si="6"/>
        <v>6.600800797323096</v>
      </c>
      <c r="O45" s="7">
        <f t="shared" si="7"/>
        <v>48.228433926294542</v>
      </c>
      <c r="P45" s="7">
        <f t="shared" si="8"/>
        <v>17.099958271295748</v>
      </c>
      <c r="Q45" s="7">
        <f t="shared" si="9"/>
        <v>32.664196098795145</v>
      </c>
      <c r="R45" s="7">
        <f t="shared" si="10"/>
        <v>15.564237827499397</v>
      </c>
      <c r="S45" s="9">
        <f t="shared" si="11"/>
        <v>0.47649229696099887</v>
      </c>
    </row>
    <row r="46" spans="1:19">
      <c r="A46" s="3">
        <v>43931.796053240738</v>
      </c>
      <c r="B46" s="4">
        <v>-3.5900820266761002E-3</v>
      </c>
      <c r="C46">
        <v>1.52429065339675</v>
      </c>
      <c r="D46" s="4">
        <v>4.4908572731401399E-2</v>
      </c>
      <c r="E46">
        <v>5.2984655186628503E-2</v>
      </c>
      <c r="F46">
        <v>3306827</v>
      </c>
      <c r="G46" s="8">
        <f>(A46-$A$38)*24*60</f>
        <v>96.049999999813735</v>
      </c>
      <c r="H46" s="7">
        <f>$B$17*(B46-$B$19)/$B$18-$B$8</f>
        <v>215.63193969899379</v>
      </c>
      <c r="I46" s="7">
        <f>$C$17*(C46-$C$38)/$C$18</f>
        <v>3.8553818218093519E-2</v>
      </c>
      <c r="J46" s="7">
        <f>$D$17*(D46-$D$19)/$D$18</f>
        <v>90.28076586751547</v>
      </c>
      <c r="K46" s="7">
        <f>$E$17*(E46-$E$19)/$E$18</f>
        <v>106.12806590534301</v>
      </c>
      <c r="L46" s="7">
        <f t="shared" si="4"/>
        <v>22.187449828377524</v>
      </c>
      <c r="M46" s="7">
        <f t="shared" si="5"/>
        <v>0.78681261669578606</v>
      </c>
      <c r="N46" s="7">
        <f t="shared" si="6"/>
        <v>6.6071712414600574</v>
      </c>
      <c r="O46" s="7">
        <f t="shared" si="7"/>
        <v>48.48334530117738</v>
      </c>
      <c r="P46" s="7">
        <f t="shared" si="8"/>
        <v>15.847300037827537</v>
      </c>
      <c r="Q46" s="7">
        <f t="shared" si="9"/>
        <v>32.165322669502459</v>
      </c>
      <c r="R46" s="7">
        <f t="shared" si="10"/>
        <v>16.318022631674921</v>
      </c>
      <c r="S46" s="9">
        <f t="shared" si="11"/>
        <v>0.50731723724154798</v>
      </c>
    </row>
    <row r="47" spans="1:19">
      <c r="A47" s="3">
        <v>43931.804386574076</v>
      </c>
      <c r="B47" s="4">
        <v>-3.7475579301826699E-3</v>
      </c>
      <c r="C47">
        <v>1.5403973054526401</v>
      </c>
      <c r="D47" s="4">
        <v>4.5351776148163499E-2</v>
      </c>
      <c r="E47" s="4">
        <v>5.2984999980981197E-2</v>
      </c>
      <c r="F47">
        <v>3326161</v>
      </c>
      <c r="G47" s="8">
        <f>(A47-$A$38)*24*60</f>
        <v>108.05000000749715</v>
      </c>
      <c r="H47" s="7">
        <f>$B$17*(B47-$B$19)/$B$18-$B$8</f>
        <v>225.53311106900546</v>
      </c>
      <c r="I47" s="7">
        <f>$C$17*(C47-$C$38)/$C$18</f>
        <v>4.345660126684369E-2</v>
      </c>
      <c r="J47" s="7">
        <f>$D$17*(D47-$D$19)/$D$18</f>
        <v>91.170578114160335</v>
      </c>
      <c r="K47" s="7">
        <f>$E$17*(E47-$E$19)/$E$18</f>
        <v>106.12875558847121</v>
      </c>
      <c r="L47" s="7">
        <f t="shared" si="4"/>
        <v>23.076572391894189</v>
      </c>
      <c r="M47" s="7">
        <f t="shared" si="5"/>
        <v>0.8868694136090548</v>
      </c>
      <c r="N47" s="7">
        <f t="shared" si="6"/>
        <v>6.6138413202595734</v>
      </c>
      <c r="O47" s="7">
        <f t="shared" si="7"/>
        <v>49.058347125818926</v>
      </c>
      <c r="P47" s="7">
        <f t="shared" si="8"/>
        <v>14.958177474310872</v>
      </c>
      <c r="Q47" s="7">
        <f t="shared" si="9"/>
        <v>32.008262300064899</v>
      </c>
      <c r="R47" s="7">
        <f t="shared" si="10"/>
        <v>17.050084825754027</v>
      </c>
      <c r="S47" s="9">
        <f t="shared" si="11"/>
        <v>0.53267761510812961</v>
      </c>
    </row>
    <row r="48" spans="1:19">
      <c r="A48" s="3">
        <v>43931.812719907408</v>
      </c>
      <c r="B48" s="4">
        <v>-3.8828124321298699E-3</v>
      </c>
      <c r="C48">
        <v>1.55683805134686</v>
      </c>
      <c r="D48" s="4">
        <v>4.5683765551984799E-2</v>
      </c>
      <c r="E48" s="4">
        <v>5.2970910970361697E-2</v>
      </c>
      <c r="F48">
        <v>3345506</v>
      </c>
      <c r="G48" s="8">
        <f>(A48-$A$38)*24*60</f>
        <v>120.05000000470318</v>
      </c>
      <c r="H48" s="7">
        <f>$B$17*(B48-$B$19)/$B$18-$B$8</f>
        <v>234.03712960469801</v>
      </c>
      <c r="I48" s="7">
        <f>$C$17*(C48-$C$38)/$C$18</f>
        <v>4.8461080782468018E-2</v>
      </c>
      <c r="J48" s="7">
        <f>$D$17*(D48-$D$19)/$D$18</f>
        <v>91.837107807082575</v>
      </c>
      <c r="K48" s="7">
        <f>$E$17*(E48-$E$19)/$E$18</f>
        <v>106.10057370892049</v>
      </c>
      <c r="L48" s="7">
        <f t="shared" si="4"/>
        <v>23.771283964367143</v>
      </c>
      <c r="M48" s="7">
        <f t="shared" si="5"/>
        <v>0.98900164862179618</v>
      </c>
      <c r="N48" s="7">
        <f t="shared" si="6"/>
        <v>6.6206636572454149</v>
      </c>
      <c r="O48" s="7">
        <f t="shared" si="7"/>
        <v>49.61296282856614</v>
      </c>
      <c r="P48" s="7">
        <f t="shared" si="8"/>
        <v>14.263465901837918</v>
      </c>
      <c r="Q48" s="7">
        <f t="shared" si="9"/>
        <v>31.938214365202029</v>
      </c>
      <c r="R48" s="7">
        <f t="shared" si="10"/>
        <v>17.674748463364111</v>
      </c>
      <c r="S48" s="9">
        <f t="shared" si="11"/>
        <v>0.55340440330381968</v>
      </c>
    </row>
    <row r="49" spans="1:19">
      <c r="A49" s="3">
        <v>43931.821064814816</v>
      </c>
      <c r="B49" s="4">
        <v>-4.0020874992478597E-3</v>
      </c>
      <c r="C49">
        <v>1.5721374090389899</v>
      </c>
      <c r="D49" s="4">
        <v>4.5925763629747998E-2</v>
      </c>
      <c r="E49" s="4">
        <v>5.2986890405190903E-2</v>
      </c>
      <c r="F49">
        <v>3364842</v>
      </c>
      <c r="G49" s="8">
        <f>(A49-$A$38)*24*60</f>
        <v>132.06666667247191</v>
      </c>
      <c r="H49" s="7">
        <f>$B$17*(B49-$B$19)/$B$18-$B$8</f>
        <v>241.53645396739705</v>
      </c>
      <c r="I49" s="7">
        <f>$C$17*(C49-$C$38)/$C$18</f>
        <v>5.3118127528710299E-2</v>
      </c>
      <c r="J49" s="7">
        <f>$D$17*(D49-$D$19)/$D$18</f>
        <v>92.322963387419406</v>
      </c>
      <c r="K49" s="7">
        <f>$E$17*(E49-$E$19)/$E$18</f>
        <v>106.13253695458813</v>
      </c>
      <c r="L49" s="7">
        <f t="shared" si="4"/>
        <v>24.225176299036335</v>
      </c>
      <c r="M49" s="7">
        <f t="shared" si="5"/>
        <v>1.0840434189532713</v>
      </c>
      <c r="N49" s="7">
        <f t="shared" si="6"/>
        <v>6.6270250130519308</v>
      </c>
      <c r="O49" s="7">
        <f t="shared" si="7"/>
        <v>50.256765707184918</v>
      </c>
      <c r="P49" s="7">
        <f t="shared" si="8"/>
        <v>13.809573567168727</v>
      </c>
      <c r="Q49" s="7">
        <f t="shared" si="9"/>
        <v>32.033169637176826</v>
      </c>
      <c r="R49" s="7">
        <f t="shared" si="10"/>
        <v>18.223596070008096</v>
      </c>
      <c r="S49" s="9">
        <f t="shared" si="11"/>
        <v>0.5688976856307808</v>
      </c>
    </row>
    <row r="50" spans="1:19">
      <c r="A50" s="3">
        <v>43931.829398148147</v>
      </c>
      <c r="B50" s="4">
        <v>-4.13331147410645E-3</v>
      </c>
      <c r="C50">
        <v>1.59009525008514</v>
      </c>
      <c r="D50" s="4">
        <v>4.6102607464308699E-2</v>
      </c>
      <c r="E50" s="4">
        <v>5.2981005122273897E-2</v>
      </c>
      <c r="F50">
        <v>3384176</v>
      </c>
      <c r="G50" s="8">
        <f>(A50-$A$38)*24*60</f>
        <v>144.06666666967794</v>
      </c>
      <c r="H50" s="7">
        <f>$B$17*(B50-$B$19)/$B$18-$B$8</f>
        <v>249.78705633891985</v>
      </c>
      <c r="I50" s="7">
        <f>$C$17*(C50-$C$38)/$C$18</f>
        <v>5.8584403100300449E-2</v>
      </c>
      <c r="J50" s="7">
        <f>$D$17*(D50-$D$19)/$D$18</f>
        <v>92.678009859951942</v>
      </c>
      <c r="K50" s="7">
        <f>$E$17*(E50-$E$19)/$E$18</f>
        <v>106.12076477705428</v>
      </c>
      <c r="L50" s="7">
        <f t="shared" si="4"/>
        <v>24.591994949102727</v>
      </c>
      <c r="M50" s="7">
        <f t="shared" si="5"/>
        <v>1.1956000632714376</v>
      </c>
      <c r="N50" s="7">
        <f t="shared" si="6"/>
        <v>6.6345073587039671</v>
      </c>
      <c r="O50" s="7">
        <f t="shared" si="7"/>
        <v>51.092431499526846</v>
      </c>
      <c r="P50" s="7">
        <f t="shared" si="8"/>
        <v>13.442754917102334</v>
      </c>
      <c r="Q50" s="7">
        <f t="shared" si="9"/>
        <v>32.267593208314594</v>
      </c>
      <c r="R50" s="7">
        <f t="shared" si="10"/>
        <v>18.824838291212256</v>
      </c>
      <c r="S50" s="9">
        <f t="shared" si="11"/>
        <v>0.58339765750987405</v>
      </c>
    </row>
    <row r="51" spans="1:19">
      <c r="A51" s="3">
        <v>43931.837731481479</v>
      </c>
      <c r="B51" s="4">
        <v>-4.2668895621318396E-3</v>
      </c>
      <c r="C51">
        <v>1.6074919085985999</v>
      </c>
      <c r="D51">
        <v>4.6232535487979502E-2</v>
      </c>
      <c r="E51" s="4">
        <v>5.2970447281404598E-2</v>
      </c>
      <c r="F51">
        <v>3403506</v>
      </c>
      <c r="G51" s="8">
        <f>(A51-$A$38)*24*60</f>
        <v>156.06666666688398</v>
      </c>
      <c r="H51" s="7">
        <f>$B$17*(B51-$B$19)/$B$18-$B$8</f>
        <v>258.18567169128522</v>
      </c>
      <c r="I51" s="7">
        <f>$C$17*(C51-$C$38)/$C$18</f>
        <v>6.3879857560279044E-2</v>
      </c>
      <c r="J51" s="7">
        <f>$D$17*(D51-$D$19)/$D$18</f>
        <v>92.938864226755499</v>
      </c>
      <c r="K51" s="7">
        <f>$E$17*(E51-$E$19)/$E$18</f>
        <v>106.09964620402387</v>
      </c>
      <c r="L51" s="7">
        <f t="shared" si="4"/>
        <v>24.87396788893669</v>
      </c>
      <c r="M51" s="7">
        <f t="shared" si="5"/>
        <v>1.3036705624546743</v>
      </c>
      <c r="N51" s="7">
        <f t="shared" si="6"/>
        <v>6.6417720110590848</v>
      </c>
      <c r="O51" s="7">
        <f t="shared" si="7"/>
        <v>52.033792261479469</v>
      </c>
      <c r="P51" s="7">
        <f t="shared" si="8"/>
        <v>13.160781977268371</v>
      </c>
      <c r="Q51" s="7">
        <f t="shared" si="9"/>
        <v>32.597287119373917</v>
      </c>
      <c r="R51" s="7">
        <f t="shared" si="10"/>
        <v>19.436505142105549</v>
      </c>
      <c r="S51" s="9">
        <f t="shared" si="11"/>
        <v>0.59626143338025295</v>
      </c>
    </row>
    <row r="52" spans="1:19">
      <c r="A52" s="3">
        <v>43931.846064814818</v>
      </c>
      <c r="B52" s="4">
        <v>-4.3735736906455698E-3</v>
      </c>
      <c r="C52">
        <v>1.6213086505740599</v>
      </c>
      <c r="D52" s="4">
        <v>4.63131579192122E-2</v>
      </c>
      <c r="E52" s="4">
        <v>5.2989815212458803E-2</v>
      </c>
      <c r="F52">
        <v>3422840</v>
      </c>
      <c r="G52" s="8">
        <f>(A52-$A$38)*24*60</f>
        <v>168.06666667456739</v>
      </c>
      <c r="H52" s="7">
        <f>$B$17*(B52-$B$19)/$B$18-$B$8</f>
        <v>264.89335086856789</v>
      </c>
      <c r="I52" s="7">
        <f>$C$17*(C52-$C$38)/$C$18</f>
        <v>6.808560361546051E-2</v>
      </c>
      <c r="J52" s="7">
        <f>$D$17*(D52-$D$19)/$D$18</f>
        <v>93.100728562525376</v>
      </c>
      <c r="K52" s="7">
        <f>$E$17*(E52-$E$19)/$E$18</f>
        <v>106.1383873700899</v>
      </c>
      <c r="L52" s="7">
        <f t="shared" si="4"/>
        <v>24.997091058640535</v>
      </c>
      <c r="M52" s="7">
        <f t="shared" si="5"/>
        <v>1.389502114601235</v>
      </c>
      <c r="N52" s="7">
        <f t="shared" si="6"/>
        <v>6.6475530750729321</v>
      </c>
      <c r="O52" s="7">
        <f t="shared" si="7"/>
        <v>52.88590791171503</v>
      </c>
      <c r="P52" s="7">
        <f t="shared" si="8"/>
        <v>13.037658807564526</v>
      </c>
      <c r="Q52" s="7">
        <f t="shared" si="9"/>
        <v>32.961783359639782</v>
      </c>
      <c r="R52" s="7">
        <f t="shared" si="10"/>
        <v>19.924124552075252</v>
      </c>
      <c r="S52" s="9">
        <f t="shared" si="11"/>
        <v>0.60446136468670097</v>
      </c>
    </row>
    <row r="53" spans="1:19">
      <c r="A53" s="3">
        <v>43931.854409722226</v>
      </c>
      <c r="B53" s="4">
        <v>-4.5003153389188803E-3</v>
      </c>
      <c r="C53">
        <v>1.6384663309327201</v>
      </c>
      <c r="D53">
        <v>4.6366054128702698E-2</v>
      </c>
      <c r="E53">
        <v>5.2980624659539899E-2</v>
      </c>
      <c r="F53">
        <v>3442175</v>
      </c>
      <c r="G53" s="8">
        <f>(A53-$A$38)*24*60</f>
        <v>180.08333334233612</v>
      </c>
      <c r="H53" s="7">
        <f>$B$17*(B53-$B$19)/$B$18-$B$8</f>
        <v>272.86213054424337</v>
      </c>
      <c r="I53" s="7">
        <f>$C$17*(C53-$C$38)/$C$18</f>
        <v>7.3308314339353642E-2</v>
      </c>
      <c r="J53" s="7">
        <f>$D$17*(D53-$D$19)/$D$18</f>
        <v>93.206927416653343</v>
      </c>
      <c r="K53" s="7">
        <f>$E$17*(E53-$E$19)/$E$18</f>
        <v>106.1200037473956</v>
      </c>
      <c r="L53" s="7">
        <f t="shared" si="4"/>
        <v>25.121673535462804</v>
      </c>
      <c r="M53" s="7">
        <f t="shared" si="5"/>
        <v>1.496088047741911</v>
      </c>
      <c r="N53" s="7">
        <f t="shared" si="6"/>
        <v>6.6547460447080073</v>
      </c>
      <c r="O53" s="7">
        <f t="shared" si="7"/>
        <v>53.915712451053565</v>
      </c>
      <c r="P53" s="7">
        <f t="shared" si="8"/>
        <v>12.913076330742257</v>
      </c>
      <c r="Q53" s="7">
        <f t="shared" si="9"/>
        <v>33.414394390897911</v>
      </c>
      <c r="R53" s="7">
        <f t="shared" si="10"/>
        <v>20.501318060155654</v>
      </c>
      <c r="S53" s="9">
        <f t="shared" si="11"/>
        <v>0.61354749753418303</v>
      </c>
    </row>
    <row r="54" spans="1:19">
      <c r="A54" s="3">
        <v>43931.862743055557</v>
      </c>
      <c r="B54" s="4">
        <v>-4.6291495322293499E-3</v>
      </c>
      <c r="C54">
        <v>1.6554967940646701</v>
      </c>
      <c r="D54" s="4">
        <v>4.6387050915836898E-2</v>
      </c>
      <c r="E54">
        <v>5.2969210777519003E-2</v>
      </c>
      <c r="F54">
        <v>3461512</v>
      </c>
      <c r="G54" s="8">
        <f>(A54-$A$38)*24*60</f>
        <v>192.08333333954215</v>
      </c>
      <c r="H54" s="7">
        <f>$B$17*(B54-$B$19)/$B$18-$B$8</f>
        <v>280.96247731400143</v>
      </c>
      <c r="I54" s="7">
        <f>$C$17*(C54-$C$38)/$C$18</f>
        <v>7.8492300785820326E-2</v>
      </c>
      <c r="J54" s="7">
        <f>$D$17*(D54-$D$19)/$D$18</f>
        <v>93.249082322562472</v>
      </c>
      <c r="K54" s="7">
        <f>$E$17*(E54-$E$19)/$E$18</f>
        <v>106.09717285763291</v>
      </c>
      <c r="L54" s="7">
        <f t="shared" si="4"/>
        <v>25.186659331134621</v>
      </c>
      <c r="M54" s="7">
        <f t="shared" si="5"/>
        <v>1.6018836895065371</v>
      </c>
      <c r="N54" s="7">
        <f t="shared" si="6"/>
        <v>6.6619010915216972</v>
      </c>
      <c r="O54" s="7">
        <f t="shared" si="7"/>
        <v>55.022610008433652</v>
      </c>
      <c r="P54" s="7">
        <f t="shared" si="8"/>
        <v>12.84809053507044</v>
      </c>
      <c r="Q54" s="7">
        <f t="shared" si="9"/>
        <v>33.935350271752043</v>
      </c>
      <c r="R54" s="7">
        <f t="shared" si="10"/>
        <v>21.087259736681606</v>
      </c>
      <c r="S54" s="9">
        <f t="shared" si="11"/>
        <v>0.62139508117099784</v>
      </c>
    </row>
    <row r="55" spans="1:19">
      <c r="A55" s="3">
        <v>43931.871076388888</v>
      </c>
      <c r="B55" s="4">
        <v>-4.7306855243732602E-3</v>
      </c>
      <c r="C55">
        <v>1.6698556954361301</v>
      </c>
      <c r="D55" s="4">
        <v>4.63849702602602E-2</v>
      </c>
      <c r="E55" s="4">
        <v>5.2962314890464803E-2</v>
      </c>
      <c r="F55">
        <v>3480847</v>
      </c>
      <c r="G55" s="8">
        <f>(A55-$A$38)*24*60</f>
        <v>204.08333333674818</v>
      </c>
      <c r="H55" s="7">
        <f>$B$17*(B55-$B$19)/$B$18-$B$8</f>
        <v>287.34647153822931</v>
      </c>
      <c r="I55" s="7">
        <f>$C$17*(C55-$C$38)/$C$18</f>
        <v>8.2863077406460456E-2</v>
      </c>
      <c r="J55" s="7">
        <f>$D$17*(D55-$D$19)/$D$18</f>
        <v>93.244905024411835</v>
      </c>
      <c r="K55" s="7">
        <f>$E$17*(E55-$E$19)/$E$18</f>
        <v>106.08337919506818</v>
      </c>
      <c r="L55" s="7">
        <f t="shared" si="4"/>
        <v>25.196275695548721</v>
      </c>
      <c r="M55" s="7">
        <f t="shared" si="5"/>
        <v>1.6910832123767439</v>
      </c>
      <c r="N55" s="7">
        <f t="shared" si="6"/>
        <v>6.667945694780383</v>
      </c>
      <c r="O55" s="7">
        <f t="shared" si="7"/>
        <v>55.932177192737328</v>
      </c>
      <c r="P55" s="7">
        <f t="shared" si="8"/>
        <v>12.83847417065634</v>
      </c>
      <c r="Q55" s="7">
        <f t="shared" si="9"/>
        <v>34.385325681696834</v>
      </c>
      <c r="R55" s="7">
        <f t="shared" si="10"/>
        <v>21.546851511040494</v>
      </c>
      <c r="S55" s="9">
        <f t="shared" si="11"/>
        <v>0.62662926943018005</v>
      </c>
    </row>
    <row r="56" spans="1:19">
      <c r="A56" s="3">
        <v>43931.87940972222</v>
      </c>
      <c r="B56" s="4">
        <v>-4.8835364277692904E-3</v>
      </c>
      <c r="C56">
        <v>1.68554027164646</v>
      </c>
      <c r="D56" s="4">
        <v>4.63722247586702E-2</v>
      </c>
      <c r="E56">
        <v>5.2989268297278597E-2</v>
      </c>
      <c r="F56">
        <v>3500178</v>
      </c>
      <c r="G56" s="8">
        <f>(A56-$A$38)*24*60</f>
        <v>216.08333333395422</v>
      </c>
      <c r="H56" s="7">
        <f>$B$17*(B56-$B$19)/$B$18-$B$8</f>
        <v>296.95684972870629</v>
      </c>
      <c r="I56" s="7">
        <f>$C$17*(C56-$C$38)/$C$18</f>
        <v>8.7637382712367554E-2</v>
      </c>
      <c r="J56" s="7">
        <f>$D$17*(D56-$D$19)/$D$18</f>
        <v>93.219316089454452</v>
      </c>
      <c r="K56" s="7">
        <f>$E$17*(E56-$E$19)/$E$18</f>
        <v>106.13729338995536</v>
      </c>
      <c r="L56" s="7">
        <f t="shared" si="4"/>
        <v>25.116772565704153</v>
      </c>
      <c r="M56" s="7">
        <f t="shared" si="5"/>
        <v>1.7885180145381132</v>
      </c>
      <c r="N56" s="7">
        <f t="shared" si="6"/>
        <v>6.6745609087702276</v>
      </c>
      <c r="O56" s="7">
        <f t="shared" si="7"/>
        <v>57.408821535439486</v>
      </c>
      <c r="P56" s="7">
        <f t="shared" si="8"/>
        <v>12.917977300500908</v>
      </c>
      <c r="Q56" s="7">
        <f t="shared" si="9"/>
        <v>35.163399417970197</v>
      </c>
      <c r="R56" s="7">
        <f t="shared" si="10"/>
        <v>22.245422117469289</v>
      </c>
      <c r="S56" s="9">
        <f t="shared" si="11"/>
        <v>0.6326300211492295</v>
      </c>
    </row>
    <row r="57" spans="1:19">
      <c r="A57" s="3">
        <v>43931.887754629628</v>
      </c>
      <c r="B57" s="4">
        <v>-4.9842996049846997E-3</v>
      </c>
      <c r="C57">
        <v>1.7024696743646901</v>
      </c>
      <c r="D57" s="4">
        <v>4.6339932984119502E-2</v>
      </c>
      <c r="E57" s="4">
        <v>5.2980910006590401E-2</v>
      </c>
      <c r="F57">
        <v>3519522</v>
      </c>
      <c r="G57" s="8">
        <f>(A57-$A$38)*24*60</f>
        <v>228.10000000172295</v>
      </c>
      <c r="H57" s="7">
        <f>$B$17*(B57-$B$19)/$B$18-$B$8</f>
        <v>303.29225383296023</v>
      </c>
      <c r="I57" s="7">
        <f>$C$17*(C57-$C$38)/$C$18</f>
        <v>9.2790606882380597E-2</v>
      </c>
      <c r="J57" s="7">
        <f>$D$17*(D57-$D$19)/$D$18</f>
        <v>93.154484422155889</v>
      </c>
      <c r="K57" s="7">
        <f>$E$17*(E57-$E$19)/$E$18</f>
        <v>106.12057451963963</v>
      </c>
      <c r="L57" s="7">
        <f t="shared" si="4"/>
        <v>25.068659768721318</v>
      </c>
      <c r="M57" s="7">
        <f t="shared" si="5"/>
        <v>1.8936858547424611</v>
      </c>
      <c r="N57" s="7">
        <f t="shared" si="6"/>
        <v>6.6817158932501099</v>
      </c>
      <c r="O57" s="7">
        <f t="shared" si="7"/>
        <v>58.357462415385946</v>
      </c>
      <c r="P57" s="7">
        <f t="shared" si="8"/>
        <v>12.966090097483743</v>
      </c>
      <c r="Q57" s="7">
        <f t="shared" si="9"/>
        <v>35.661776256434848</v>
      </c>
      <c r="R57" s="7">
        <f t="shared" si="10"/>
        <v>22.695686158951101</v>
      </c>
      <c r="S57" s="9">
        <f t="shared" si="11"/>
        <v>0.63641491090494595</v>
      </c>
    </row>
    <row r="58" spans="1:19">
      <c r="A58" s="3">
        <v>43931.896087962959</v>
      </c>
      <c r="B58" s="4">
        <v>-5.0955849546880901E-3</v>
      </c>
      <c r="C58">
        <v>1.72080441130674</v>
      </c>
      <c r="D58">
        <v>4.6282613895345999E-2</v>
      </c>
      <c r="E58" s="4">
        <v>5.29676889265829E-2</v>
      </c>
      <c r="F58">
        <v>3538855</v>
      </c>
      <c r="G58" s="8">
        <f>(A58-$A$38)*24*60</f>
        <v>240.09999999892898</v>
      </c>
      <c r="H58" s="7">
        <f>$B$17*(B58-$B$19)/$B$18-$B$8</f>
        <v>310.28923110916287</v>
      </c>
      <c r="I58" s="7">
        <f>$C$17*(C58-$C$38)/$C$18</f>
        <v>9.8371607649694187E-2</v>
      </c>
      <c r="J58" s="7">
        <f>$D$17*(D58-$D$19)/$D$18</f>
        <v>93.039405825673498</v>
      </c>
      <c r="K58" s="7">
        <f>$E$17*(E58-$E$19)/$E$18</f>
        <v>106.09412873899794</v>
      </c>
      <c r="L58" s="7">
        <f t="shared" si="4"/>
        <v>24.980026952880621</v>
      </c>
      <c r="M58" s="7">
        <f t="shared" si="5"/>
        <v>2.0075838295855957</v>
      </c>
      <c r="N58" s="7">
        <f t="shared" si="6"/>
        <v>6.6894821463792793</v>
      </c>
      <c r="O58" s="7">
        <f t="shared" si="7"/>
        <v>59.439364402667337</v>
      </c>
      <c r="P58" s="7">
        <f t="shared" si="8"/>
        <v>13.05472291332444</v>
      </c>
      <c r="Q58" s="7">
        <f t="shared" si="9"/>
        <v>36.247043657995889</v>
      </c>
      <c r="R58" s="7">
        <f t="shared" si="10"/>
        <v>23.192320744671449</v>
      </c>
      <c r="S58" s="9">
        <f t="shared" si="11"/>
        <v>0.63984034018055314</v>
      </c>
    </row>
    <row r="59" spans="1:19">
      <c r="A59" s="3">
        <v>43931.904421296298</v>
      </c>
      <c r="B59" s="4">
        <v>-5.2341328371767297E-3</v>
      </c>
      <c r="C59">
        <v>1.7363641481824701</v>
      </c>
      <c r="D59" s="4">
        <v>4.6218933945237899E-2</v>
      </c>
      <c r="E59" s="4">
        <v>5.2967629479280701E-2</v>
      </c>
      <c r="F59">
        <v>3558185</v>
      </c>
      <c r="G59" s="8">
        <f>(A59-$A$38)*24*60</f>
        <v>252.10000000661239</v>
      </c>
      <c r="H59" s="7">
        <f>$B$17*(B59-$B$19)/$B$18-$B$8</f>
        <v>319.00031830997403</v>
      </c>
      <c r="I59" s="7">
        <f>$C$17*(C59-$C$38)/$C$18</f>
        <v>0.10310791249645126</v>
      </c>
      <c r="J59" s="7">
        <f>$D$17*(D59-$D$19)/$D$18</f>
        <v>92.911556631987466</v>
      </c>
      <c r="K59" s="7">
        <f>$E$17*(E59-$E$19)/$E$18</f>
        <v>106.09400982811374</v>
      </c>
      <c r="L59" s="7">
        <f t="shared" si="4"/>
        <v>24.852296670078786</v>
      </c>
      <c r="M59" s="7">
        <f t="shared" si="5"/>
        <v>2.1042431121724747</v>
      </c>
      <c r="N59" s="7">
        <f t="shared" si="6"/>
        <v>6.6960871368885995</v>
      </c>
      <c r="O59" s="7">
        <f t="shared" si="7"/>
        <v>60.822263101318242</v>
      </c>
      <c r="P59" s="7">
        <f t="shared" si="8"/>
        <v>13.182453196126275</v>
      </c>
      <c r="Q59" s="7">
        <f t="shared" si="9"/>
        <v>37.002358148722259</v>
      </c>
      <c r="R59" s="7">
        <f t="shared" si="10"/>
        <v>23.819904952595984</v>
      </c>
      <c r="S59" s="9">
        <f t="shared" si="11"/>
        <v>0.64374018695936863</v>
      </c>
    </row>
    <row r="60" spans="1:19">
      <c r="A60" s="3">
        <v>43931.912766203706</v>
      </c>
      <c r="B60" s="4">
        <v>-5.3542639454462904E-3</v>
      </c>
      <c r="C60">
        <v>1.7515981138421901</v>
      </c>
      <c r="D60" s="4">
        <v>4.6148548339442597E-2</v>
      </c>
      <c r="E60" s="4">
        <v>5.2973859556550498E-2</v>
      </c>
      <c r="F60">
        <v>3577527</v>
      </c>
      <c r="G60" s="8">
        <f>(A60-$A$38)*24*60</f>
        <v>264.11666667438112</v>
      </c>
      <c r="H60" s="7">
        <f>$B$17*(B60-$B$19)/$B$18-$B$8</f>
        <v>326.55346557479811</v>
      </c>
      <c r="I60" s="7">
        <f>$C$17*(C60-$C$38)/$C$18</f>
        <v>0.10774505424028151</v>
      </c>
      <c r="J60" s="7">
        <f>$D$17*(D60-$D$19)/$D$18</f>
        <v>92.770244603118797</v>
      </c>
      <c r="K60" s="7">
        <f>$E$17*(E60-$E$19)/$E$18</f>
        <v>106.10647168877598</v>
      </c>
      <c r="L60" s="7">
        <f t="shared" si="4"/>
        <v>24.698522780547876</v>
      </c>
      <c r="M60" s="7">
        <f t="shared" si="5"/>
        <v>2.1988786579649289</v>
      </c>
      <c r="N60" s="7">
        <f t="shared" si="6"/>
        <v>6.7025664885788228</v>
      </c>
      <c r="O60" s="7">
        <f t="shared" si="7"/>
        <v>62.056887467205868</v>
      </c>
      <c r="P60" s="7">
        <f t="shared" si="8"/>
        <v>13.336227085657185</v>
      </c>
      <c r="Q60" s="7">
        <f t="shared" si="9"/>
        <v>37.696557276431527</v>
      </c>
      <c r="R60" s="7">
        <f t="shared" si="10"/>
        <v>24.360330190774341</v>
      </c>
      <c r="S60" s="9">
        <f t="shared" si="11"/>
        <v>0.64622161679482593</v>
      </c>
    </row>
    <row r="61" spans="1:19">
      <c r="A61" s="3">
        <v>43931.921099537038</v>
      </c>
      <c r="B61" s="4">
        <v>-5.4671187039275499E-3</v>
      </c>
      <c r="C61">
        <v>1.7658167195804699</v>
      </c>
      <c r="D61" s="4">
        <v>4.6059805406730499E-2</v>
      </c>
      <c r="E61" s="4">
        <v>5.2989553644329099E-2</v>
      </c>
      <c r="F61">
        <v>3596861</v>
      </c>
      <c r="G61" s="8">
        <f>(A61-$A$38)*24*60</f>
        <v>276.11666667158715</v>
      </c>
      <c r="H61" s="7">
        <f>$B$17*(B61-$B$19)/$B$18-$B$8</f>
        <v>333.64911817156263</v>
      </c>
      <c r="I61" s="7">
        <f>$C$17*(C61-$C$38)/$C$18</f>
        <v>0.11207312558301641</v>
      </c>
      <c r="J61" s="7">
        <f>$D$17*(D61-$D$19)/$D$18</f>
        <v>92.592076869423749</v>
      </c>
      <c r="K61" s="7">
        <f>$E$17*(E61-$E$19)/$E$18</f>
        <v>106.13786416219939</v>
      </c>
      <c r="L61" s="7">
        <f t="shared" si="4"/>
        <v>24.488962573429419</v>
      </c>
      <c r="M61" s="7">
        <f t="shared" si="5"/>
        <v>2.2872066445513548</v>
      </c>
      <c r="N61" s="7">
        <f t="shared" si="6"/>
        <v>6.7086253083358658</v>
      </c>
      <c r="O61" s="7">
        <f t="shared" si="7"/>
        <v>63.280137153839391</v>
      </c>
      <c r="P61" s="7">
        <f t="shared" si="8"/>
        <v>13.545787292775643</v>
      </c>
      <c r="Q61" s="7">
        <f t="shared" si="9"/>
        <v>38.412962223307517</v>
      </c>
      <c r="R61" s="7">
        <f t="shared" si="10"/>
        <v>24.867174930531874</v>
      </c>
      <c r="S61" s="9">
        <f t="shared" si="11"/>
        <v>0.64736415759791166</v>
      </c>
    </row>
    <row r="62" spans="1:19">
      <c r="A62" s="3">
        <v>43931.929432870369</v>
      </c>
      <c r="B62" s="4">
        <v>-5.6061778332150399E-3</v>
      </c>
      <c r="C62">
        <v>1.78156787676926</v>
      </c>
      <c r="D62" s="4">
        <v>4.5964594607539801E-2</v>
      </c>
      <c r="E62" s="4">
        <v>5.2976629800832599E-2</v>
      </c>
      <c r="F62">
        <v>3616197</v>
      </c>
      <c r="G62" s="8">
        <f>(A62-$A$38)*24*60</f>
        <v>288.11666666879319</v>
      </c>
      <c r="H62" s="7">
        <f>$B$17*(B62-$B$19)/$B$18-$B$8</f>
        <v>342.39234960558707</v>
      </c>
      <c r="I62" s="7">
        <f>$C$17*(C62-$C$38)/$C$18</f>
        <v>0.11686769780047229</v>
      </c>
      <c r="J62" s="7">
        <f>$D$17*(D62-$D$19)/$D$18</f>
        <v>92.400923706048644</v>
      </c>
      <c r="K62" s="7">
        <f>$E$17*(E62-$E$19)/$E$18</f>
        <v>106.11201293597868</v>
      </c>
      <c r="L62" s="7">
        <f t="shared" si="4"/>
        <v>24.323660636275022</v>
      </c>
      <c r="M62" s="7">
        <f t="shared" si="5"/>
        <v>2.3850550571524956</v>
      </c>
      <c r="N62" s="7">
        <f t="shared" si="6"/>
        <v>6.7153499788004227</v>
      </c>
      <c r="O62" s="7">
        <f t="shared" si="7"/>
        <v>64.697612744933707</v>
      </c>
      <c r="P62" s="7">
        <f t="shared" si="8"/>
        <v>13.711089229930039</v>
      </c>
      <c r="Q62" s="7">
        <f t="shared" si="9"/>
        <v>39.204350987431873</v>
      </c>
      <c r="R62" s="7">
        <f t="shared" si="10"/>
        <v>25.493261757501834</v>
      </c>
      <c r="S62" s="9">
        <f t="shared" si="11"/>
        <v>0.65026613412563472</v>
      </c>
    </row>
    <row r="63" spans="1:19">
      <c r="A63" s="3">
        <v>43931.937777777777</v>
      </c>
      <c r="B63" s="4">
        <v>-5.7257739157648797E-3</v>
      </c>
      <c r="C63">
        <v>1.79976469597023</v>
      </c>
      <c r="D63" s="4">
        <v>4.5861073075502599E-2</v>
      </c>
      <c r="E63" s="4">
        <v>5.2967546253057697E-2</v>
      </c>
      <c r="F63">
        <v>3635528</v>
      </c>
      <c r="G63" s="8">
        <f>(A63-$A$38)*24*60</f>
        <v>300.13333333656192</v>
      </c>
      <c r="H63" s="7">
        <f>$B$17*(B63-$B$19)/$B$18-$B$8</f>
        <v>349.9118575565837</v>
      </c>
      <c r="I63" s="7">
        <f>$C$17*(C63-$C$38)/$C$18</f>
        <v>0.12240671710815404</v>
      </c>
      <c r="J63" s="7">
        <f>$D$17*(D63-$D$19)/$D$18</f>
        <v>92.193085220345836</v>
      </c>
      <c r="K63" s="7">
        <f>$E$17*(E63-$E$19)/$E$18</f>
        <v>106.09384335287602</v>
      </c>
      <c r="L63" s="7">
        <f t="shared" si="4"/>
        <v>24.133991733674875</v>
      </c>
      <c r="M63" s="7">
        <f t="shared" si="5"/>
        <v>2.4980962675133478</v>
      </c>
      <c r="N63" s="7">
        <f t="shared" si="6"/>
        <v>6.7231355835993103</v>
      </c>
      <c r="O63" s="7">
        <f t="shared" si="7"/>
        <v>65.94669015421556</v>
      </c>
      <c r="P63" s="7">
        <f t="shared" si="8"/>
        <v>13.900758132530186</v>
      </c>
      <c r="Q63" s="7">
        <f t="shared" si="9"/>
        <v>39.923724143372873</v>
      </c>
      <c r="R63" s="7">
        <f t="shared" si="10"/>
        <v>26.022966010842687</v>
      </c>
      <c r="S63" s="9">
        <f t="shared" si="11"/>
        <v>0.65181709795884268</v>
      </c>
    </row>
    <row r="64" spans="1:19">
      <c r="A64" s="3">
        <v>43931.946111111109</v>
      </c>
      <c r="B64" s="4">
        <v>-5.8369641497847602E-3</v>
      </c>
      <c r="C64">
        <v>1.8134280639060301</v>
      </c>
      <c r="D64" s="4">
        <v>4.5746125771984197E-2</v>
      </c>
      <c r="E64" s="4">
        <v>5.2953980378697502E-2</v>
      </c>
      <c r="F64">
        <v>3654855</v>
      </c>
      <c r="G64" s="8">
        <f>(A64-$A$38)*24*60</f>
        <v>312.13333333376795</v>
      </c>
      <c r="H64" s="7">
        <f>$B$17*(B64-$B$19)/$B$18-$B$8</f>
        <v>356.90285451032781</v>
      </c>
      <c r="I64" s="7">
        <f>$C$17*(C64-$C$38)/$C$18</f>
        <v>0.12656577688494855</v>
      </c>
      <c r="J64" s="7">
        <f>$D$17*(D64-$D$19)/$D$18</f>
        <v>91.962307400227232</v>
      </c>
      <c r="K64" s="7">
        <f>$E$17*(E64-$E$19)/$E$18</f>
        <v>106.06670788910613</v>
      </c>
      <c r="L64" s="7">
        <f t="shared" si="4"/>
        <v>23.930349377326166</v>
      </c>
      <c r="M64" s="7">
        <f t="shared" si="5"/>
        <v>2.5829750384683372</v>
      </c>
      <c r="N64" s="7">
        <f t="shared" si="6"/>
        <v>6.7289934045040747</v>
      </c>
      <c r="O64" s="7">
        <f t="shared" si="7"/>
        <v>67.143961245682974</v>
      </c>
      <c r="P64" s="7">
        <f t="shared" si="8"/>
        <v>14.104400488878895</v>
      </c>
      <c r="Q64" s="7">
        <f t="shared" si="9"/>
        <v>40.624180867280934</v>
      </c>
      <c r="R64" s="7">
        <f t="shared" si="10"/>
        <v>26.519780378402039</v>
      </c>
      <c r="S64" s="9">
        <f t="shared" si="11"/>
        <v>0.65280775666694857</v>
      </c>
    </row>
    <row r="65" spans="1:19">
      <c r="A65" s="3">
        <v>43931.954444444447</v>
      </c>
      <c r="B65" s="4">
        <v>-5.9651444227711197E-3</v>
      </c>
      <c r="C65">
        <v>1.8318935849129001</v>
      </c>
      <c r="D65" s="4">
        <v>4.5629751733213202E-2</v>
      </c>
      <c r="E65" s="4">
        <v>5.2953041111322798E-2</v>
      </c>
      <c r="F65">
        <v>3674189</v>
      </c>
      <c r="G65" s="8">
        <f>(A65-$A$38)*24*60</f>
        <v>324.13333334145136</v>
      </c>
      <c r="H65" s="7">
        <f>$B$17*(B65-$B$19)/$B$18-$B$8</f>
        <v>364.96208656318521</v>
      </c>
      <c r="I65" s="7">
        <f>$C$17*(C65-$C$38)/$C$18</f>
        <v>0.13218658765708632</v>
      </c>
      <c r="J65" s="7">
        <f>$D$17*(D65-$D$19)/$D$18</f>
        <v>91.728665147091036</v>
      </c>
      <c r="K65" s="7">
        <f>$E$17*(E65-$E$19)/$E$18</f>
        <v>106.06482909713593</v>
      </c>
      <c r="L65" s="7">
        <f t="shared" si="4"/>
        <v>23.69858591616017</v>
      </c>
      <c r="M65" s="7">
        <f t="shared" si="5"/>
        <v>2.6976854623895168</v>
      </c>
      <c r="N65" s="7">
        <f t="shared" si="6"/>
        <v>6.7369262649880373</v>
      </c>
      <c r="O65" s="7">
        <f t="shared" si="7"/>
        <v>68.509546915493345</v>
      </c>
      <c r="P65" s="7">
        <f t="shared" si="8"/>
        <v>14.336163950044892</v>
      </c>
      <c r="Q65" s="7">
        <f t="shared" si="9"/>
        <v>41.422855432769119</v>
      </c>
      <c r="R65" s="7">
        <f t="shared" si="10"/>
        <v>27.086691482724227</v>
      </c>
      <c r="S65" s="9">
        <f t="shared" si="11"/>
        <v>0.65390691201109896</v>
      </c>
    </row>
    <row r="66" spans="1:19">
      <c r="A66" s="3">
        <v>43931.962777777779</v>
      </c>
      <c r="B66" s="4">
        <v>-6.09382405309589E-3</v>
      </c>
      <c r="C66">
        <v>1.84715489633163</v>
      </c>
      <c r="D66" s="4">
        <v>4.5508300894834999E-2</v>
      </c>
      <c r="E66">
        <v>5.2954182499524903E-2</v>
      </c>
      <c r="F66">
        <v>3693520</v>
      </c>
      <c r="G66" s="8">
        <f>(A66-$A$38)*24*60</f>
        <v>336.13333333865739</v>
      </c>
      <c r="H66" s="7">
        <f>$B$17*(B66-$B$19)/$B$18-$B$8</f>
        <v>373.05271530894851</v>
      </c>
      <c r="I66" s="7">
        <f>$C$17*(C66-$C$38)/$C$18</f>
        <v>0.1368320533110168</v>
      </c>
      <c r="J66" s="7">
        <f>$D$17*(D66-$D$19)/$D$18</f>
        <v>91.484830286467158</v>
      </c>
      <c r="K66" s="7">
        <f>$E$17*(E66-$E$19)/$E$18</f>
        <v>106.06711218611224</v>
      </c>
      <c r="L66" s="7">
        <f t="shared" si="4"/>
        <v>23.452467966559979</v>
      </c>
      <c r="M66" s="7">
        <f t="shared" si="5"/>
        <v>2.792490883898302</v>
      </c>
      <c r="N66" s="7">
        <f t="shared" si="6"/>
        <v>6.7434967155636505</v>
      </c>
      <c r="O66" s="7">
        <f t="shared" si="7"/>
        <v>69.902649217087628</v>
      </c>
      <c r="P66" s="7">
        <f t="shared" si="8"/>
        <v>14.582281899645082</v>
      </c>
      <c r="Q66" s="7">
        <f t="shared" si="9"/>
        <v>42.242465558366355</v>
      </c>
      <c r="R66" s="7">
        <f t="shared" si="10"/>
        <v>27.660183658721273</v>
      </c>
      <c r="S66" s="9">
        <f t="shared" si="11"/>
        <v>0.65479567286391549</v>
      </c>
    </row>
    <row r="67" spans="1:19">
      <c r="A67" s="3">
        <v>43931.97111111111</v>
      </c>
      <c r="B67" s="4">
        <v>-6.1935647367136002E-3</v>
      </c>
      <c r="C67">
        <v>1.8635813748733201</v>
      </c>
      <c r="D67" s="4">
        <v>4.53818683725331E-2</v>
      </c>
      <c r="E67">
        <v>5.2955311998266599E-2</v>
      </c>
      <c r="F67">
        <v>3712849</v>
      </c>
      <c r="G67" s="8">
        <f>(A67-$A$38)*24*60</f>
        <v>348.13333333586343</v>
      </c>
      <c r="H67" s="7">
        <f>$B$17*(B67-$B$19)/$B$18-$B$8</f>
        <v>379.32383094677601</v>
      </c>
      <c r="I67" s="7">
        <f>$C$17*(C67-$C$38)/$C$18</f>
        <v>0.14183218991702273</v>
      </c>
      <c r="J67" s="7">
        <f>$D$17*(D67-$D$19)/$D$18</f>
        <v>91.230993780556787</v>
      </c>
      <c r="K67" s="7">
        <f>$E$17*(E67-$E$19)/$E$18</f>
        <v>106.06937149291177</v>
      </c>
      <c r="L67" s="7">
        <f t="shared" si="4"/>
        <v>23.196372153850078</v>
      </c>
      <c r="M67" s="7">
        <f t="shared" si="5"/>
        <v>2.8945344881025048</v>
      </c>
      <c r="N67" s="7">
        <f t="shared" si="6"/>
        <v>6.7505831417103952</v>
      </c>
      <c r="O67" s="7">
        <f t="shared" si="7"/>
        <v>71.029646375208131</v>
      </c>
      <c r="P67" s="7">
        <f t="shared" si="8"/>
        <v>14.838377712354983</v>
      </c>
      <c r="Q67" s="7">
        <f t="shared" si="9"/>
        <v>42.934012043781557</v>
      </c>
      <c r="R67" s="7">
        <f t="shared" si="10"/>
        <v>28.095634331426574</v>
      </c>
      <c r="S67" s="9">
        <f t="shared" si="11"/>
        <v>0.65439107583927436</v>
      </c>
    </row>
    <row r="68" spans="1:19">
      <c r="A68" s="3">
        <v>43931.979444444441</v>
      </c>
      <c r="B68" s="4">
        <v>-6.3441209742450197E-3</v>
      </c>
      <c r="C68">
        <v>1.8797712531522801</v>
      </c>
      <c r="D68" s="4">
        <v>4.5249205772961397E-2</v>
      </c>
      <c r="E68" s="4">
        <v>5.2957214311936701E-2</v>
      </c>
      <c r="F68">
        <v>3732179</v>
      </c>
      <c r="G68" s="8">
        <f>(A68-$A$38)*24*60</f>
        <v>360.13333333306946</v>
      </c>
      <c r="H68" s="7">
        <f>$B$17*(B68-$B$19)/$B$18-$B$8</f>
        <v>388.78993385794666</v>
      </c>
      <c r="I68" s="7">
        <f>$C$17*(C68-$C$38)/$C$18</f>
        <v>0.14676030660520725</v>
      </c>
      <c r="J68" s="7">
        <f>$D$17*(D68-$D$19)/$D$18</f>
        <v>90.964649250469336</v>
      </c>
      <c r="K68" s="7">
        <f>$E$17*(E68-$E$19)/$E$18</f>
        <v>106.07317664120545</v>
      </c>
      <c r="L68" s="7">
        <f t="shared" si="4"/>
        <v>22.926222475468947</v>
      </c>
      <c r="M68" s="7">
        <f t="shared" si="5"/>
        <v>2.9951082980654542</v>
      </c>
      <c r="N68" s="7">
        <f t="shared" si="6"/>
        <v>6.7575820863421727</v>
      </c>
      <c r="O68" s="7">
        <f t="shared" si="7"/>
        <v>72.642409908232196</v>
      </c>
      <c r="P68" s="7">
        <f t="shared" si="8"/>
        <v>15.108527390736114</v>
      </c>
      <c r="Q68" s="7">
        <f t="shared" si="9"/>
        <v>43.875468649484155</v>
      </c>
      <c r="R68" s="7">
        <f t="shared" si="10"/>
        <v>28.766941258748041</v>
      </c>
      <c r="S68" s="9">
        <f t="shared" si="11"/>
        <v>0.65564977752291775</v>
      </c>
    </row>
    <row r="69" spans="1:19">
      <c r="A69" s="3">
        <v>43931.98777777778</v>
      </c>
      <c r="B69" s="4">
        <v>-6.4567379435175104E-3</v>
      </c>
      <c r="C69">
        <v>1.89637726254659</v>
      </c>
      <c r="D69" s="4">
        <v>4.5112120294106703E-2</v>
      </c>
      <c r="E69" s="4">
        <v>5.2960876265751702E-2</v>
      </c>
      <c r="F69">
        <v>3751506</v>
      </c>
      <c r="G69" s="8">
        <f>(A69-$A$38)*24*60</f>
        <v>372.13333334075287</v>
      </c>
      <c r="H69" s="7">
        <f>$B$17*(B69-$B$19)/$B$18-$B$8</f>
        <v>395.87063564856533</v>
      </c>
      <c r="I69" s="7">
        <f>$C$17*(C69-$C$38)/$C$18</f>
        <v>0.15181509149056369</v>
      </c>
      <c r="J69" s="7">
        <f>$D$17*(D69-$D$19)/$D$18</f>
        <v>90.689424978027503</v>
      </c>
      <c r="K69" s="7">
        <f>$E$17*(E69-$E$19)/$E$18</f>
        <v>106.08050155167091</v>
      </c>
      <c r="L69" s="7">
        <f t="shared" si="4"/>
        <v>22.643673292561658</v>
      </c>
      <c r="M69" s="7">
        <f t="shared" si="5"/>
        <v>3.0982671732768097</v>
      </c>
      <c r="N69" s="7">
        <f t="shared" si="6"/>
        <v>6.7647760192764999</v>
      </c>
      <c r="O69" s="7">
        <f t="shared" si="7"/>
        <v>73.91047684950118</v>
      </c>
      <c r="P69" s="7">
        <f t="shared" si="8"/>
        <v>15.391076573643403</v>
      </c>
      <c r="Q69" s="7">
        <f t="shared" si="9"/>
        <v>44.650776711572291</v>
      </c>
      <c r="R69" s="7">
        <f t="shared" si="10"/>
        <v>29.259700137928888</v>
      </c>
      <c r="S69" s="9">
        <f t="shared" si="11"/>
        <v>0.65530103377452675</v>
      </c>
    </row>
    <row r="70" spans="1:19">
      <c r="A70" s="3">
        <v>43931.996111111112</v>
      </c>
      <c r="B70" s="4">
        <v>-6.5670364680045197E-3</v>
      </c>
      <c r="C70">
        <v>1.91406996862497</v>
      </c>
      <c r="D70" s="4">
        <v>4.4968174596579098E-2</v>
      </c>
      <c r="E70" s="4">
        <v>5.2957844453339897E-2</v>
      </c>
      <c r="F70">
        <v>3770839</v>
      </c>
      <c r="G70" s="8">
        <f>(A70-$A$38)*24*60</f>
        <v>384.1333333379589</v>
      </c>
      <c r="H70" s="7">
        <f>$B$17*(B70-$B$19)/$B$18-$B$8</f>
        <v>402.80556707926354</v>
      </c>
      <c r="I70" s="7">
        <f>$C$17*(C70-$C$38)/$C$18</f>
        <v>0.15720066132510163</v>
      </c>
      <c r="J70" s="7">
        <f>$D$17*(D70-$D$19)/$D$18</f>
        <v>90.400427556826088</v>
      </c>
      <c r="K70" s="7">
        <f>$E$17*(E70-$E$19)/$E$18</f>
        <v>106.07443709657767</v>
      </c>
      <c r="L70" s="7">
        <f t="shared" si="4"/>
        <v>22.360740326453481</v>
      </c>
      <c r="M70" s="7">
        <f t="shared" si="5"/>
        <v>3.2081767617367674</v>
      </c>
      <c r="N70" s="7">
        <f t="shared" si="6"/>
        <v>6.7724575952963271</v>
      </c>
      <c r="O70" s="7">
        <f t="shared" si="7"/>
        <v>75.151025292352813</v>
      </c>
      <c r="P70" s="7">
        <f t="shared" si="8"/>
        <v>15.67400953975158</v>
      </c>
      <c r="Q70" s="7">
        <f t="shared" si="9"/>
        <v>45.412517416052196</v>
      </c>
      <c r="R70" s="7">
        <f t="shared" si="10"/>
        <v>29.738507876300616</v>
      </c>
      <c r="S70" s="9">
        <f t="shared" si="11"/>
        <v>0.65485266108125495</v>
      </c>
    </row>
    <row r="71" spans="1:19">
      <c r="A71" s="3">
        <v>43932.016956018517</v>
      </c>
      <c r="B71" s="4">
        <v>-6.8944127611757699E-3</v>
      </c>
      <c r="C71">
        <v>1.95463561869474</v>
      </c>
      <c r="D71" s="4">
        <v>4.4605641168891499E-2</v>
      </c>
      <c r="E71">
        <v>5.2960448245175901E-2</v>
      </c>
      <c r="F71">
        <v>3819167</v>
      </c>
      <c r="G71" s="8">
        <f>(A71-$A$38)*24*60</f>
        <v>414.15000000153668</v>
      </c>
      <c r="H71" s="7">
        <f>$B$17*(B71-$B$19)/$B$18-$B$8</f>
        <v>423.38908944040048</v>
      </c>
      <c r="I71" s="7">
        <f>$C$17*(C71-$C$38)/$C$18</f>
        <v>0.16954863909437792</v>
      </c>
      <c r="J71" s="7">
        <f>$D$17*(D71-$D$19)/$D$18</f>
        <v>89.672575127051786</v>
      </c>
      <c r="K71" s="7">
        <f>$E$17*(E71-$E$19)/$E$18</f>
        <v>106.07964539330476</v>
      </c>
      <c r="L71" s="7">
        <f t="shared" si="4"/>
        <v>21.627679599952089</v>
      </c>
      <c r="M71" s="7">
        <f t="shared" si="5"/>
        <v>3.4601763080485286</v>
      </c>
      <c r="N71" s="7">
        <f t="shared" si="6"/>
        <v>6.7901358567242331</v>
      </c>
      <c r="O71" s="7">
        <f t="shared" si="7"/>
        <v>78.760622297339467</v>
      </c>
      <c r="P71" s="7">
        <f t="shared" si="8"/>
        <v>16.407070266252973</v>
      </c>
      <c r="Q71" s="7">
        <f t="shared" si="9"/>
        <v>47.58384628179622</v>
      </c>
      <c r="R71" s="7">
        <f t="shared" si="10"/>
        <v>31.176776015543247</v>
      </c>
      <c r="S71" s="9">
        <f t="shared" si="11"/>
        <v>0.65519663607921297</v>
      </c>
    </row>
    <row r="72" spans="1:19">
      <c r="A72" s="3">
        <v>43932.037789351853</v>
      </c>
      <c r="B72" s="4">
        <v>-7.1913163672434203E-3</v>
      </c>
      <c r="C72">
        <v>1.9941276504869201</v>
      </c>
      <c r="D72" s="4">
        <v>4.4216867702016299E-2</v>
      </c>
      <c r="E72" s="4">
        <v>5.2966690211906101E-2</v>
      </c>
      <c r="F72">
        <v>3867485</v>
      </c>
      <c r="G72" s="8">
        <f>(A72-$A$38)*24*60</f>
        <v>444.15000000502914</v>
      </c>
      <c r="H72" s="7">
        <f>$B$17*(B72-$B$19)/$B$18-$B$8</f>
        <v>442.0566659939625</v>
      </c>
      <c r="I72" s="7">
        <f>$C$17*(C72-$C$38)/$C$18</f>
        <v>0.18156981291495458</v>
      </c>
      <c r="J72" s="7">
        <f>$D$17*(D72-$D$19)/$D$18</f>
        <v>88.892041000028499</v>
      </c>
      <c r="K72" s="7">
        <f>$E$17*(E72-$E$19)/$E$18</f>
        <v>106.09213103614377</v>
      </c>
      <c r="L72" s="7">
        <f t="shared" si="4"/>
        <v>20.834659830089791</v>
      </c>
      <c r="M72" s="7">
        <f t="shared" si="5"/>
        <v>3.705506386019481</v>
      </c>
      <c r="N72" s="7">
        <f t="shared" si="6"/>
        <v>6.8074351279145615</v>
      </c>
      <c r="O72" s="7">
        <f t="shared" si="7"/>
        <v>82.137420717573463</v>
      </c>
      <c r="P72" s="7">
        <f t="shared" si="8"/>
        <v>17.20009003611527</v>
      </c>
      <c r="Q72" s="7">
        <f t="shared" si="9"/>
        <v>49.668755376844366</v>
      </c>
      <c r="R72" s="7">
        <f t="shared" si="10"/>
        <v>32.468665340729096</v>
      </c>
      <c r="S72" s="9">
        <f t="shared" si="11"/>
        <v>0.65370402568746522</v>
      </c>
    </row>
    <row r="73" spans="1:19">
      <c r="A73" s="3">
        <v>43932.058622685188</v>
      </c>
      <c r="B73" s="4">
        <v>-7.4721097544170299E-3</v>
      </c>
      <c r="C73">
        <v>2.0353281977440898</v>
      </c>
      <c r="D73" s="4">
        <v>4.38183092092004E-2</v>
      </c>
      <c r="E73" s="4">
        <v>5.2971208206872698E-2</v>
      </c>
      <c r="F73">
        <v>3915811</v>
      </c>
      <c r="G73" s="8">
        <f>(A73-$A$38)*24*60</f>
        <v>474.1500000085216</v>
      </c>
      <c r="H73" s="7">
        <f>$B$17*(B73-$B$19)/$B$18-$B$8</f>
        <v>459.71132543115039</v>
      </c>
      <c r="I73" s="7">
        <f>$C$17*(C73-$C$38)/$C$18</f>
        <v>0.19411105016219568</v>
      </c>
      <c r="J73" s="7">
        <f>$D$17*(D73-$D$19)/$D$18</f>
        <v>88.091861636559656</v>
      </c>
      <c r="K73" s="7">
        <f>$E$17*(E73-$E$19)/$E$18</f>
        <v>106.10116826334148</v>
      </c>
      <c r="L73" s="7">
        <f t="shared" si="4"/>
        <v>20.02544323942324</v>
      </c>
      <c r="M73" s="7">
        <f t="shared" si="5"/>
        <v>3.9614500033101159</v>
      </c>
      <c r="N73" s="7">
        <f t="shared" si="6"/>
        <v>6.825577005016723</v>
      </c>
      <c r="O73" s="7">
        <f t="shared" si="7"/>
        <v>85.360583316396145</v>
      </c>
      <c r="P73" s="7">
        <f t="shared" si="8"/>
        <v>18.009306626781822</v>
      </c>
      <c r="Q73" s="7">
        <f t="shared" si="9"/>
        <v>51.684944971588983</v>
      </c>
      <c r="R73" s="7">
        <f t="shared" si="10"/>
        <v>33.675638344807162</v>
      </c>
      <c r="S73" s="9">
        <f t="shared" si="11"/>
        <v>0.65155604525299449</v>
      </c>
    </row>
    <row r="74" spans="1:19">
      <c r="A74" s="3">
        <v>43932.079456018517</v>
      </c>
      <c r="B74" s="4">
        <v>-7.7816042990889404E-3</v>
      </c>
      <c r="C74">
        <v>2.0769543876849599</v>
      </c>
      <c r="D74" s="4">
        <v>4.3407599687816399E-2</v>
      </c>
      <c r="E74" s="4">
        <v>5.2973871446010901E-2</v>
      </c>
      <c r="F74">
        <v>3964134</v>
      </c>
      <c r="G74" s="8">
        <f>(A74-$A$38)*24*60</f>
        <v>504.15000000153668</v>
      </c>
      <c r="H74" s="7">
        <f>$B$17*(B74-$B$19)/$B$18-$B$8</f>
        <v>479.17054717012883</v>
      </c>
      <c r="I74" s="7">
        <f>$C$17*(C74-$C$38)/$C$18</f>
        <v>0.20678185087968678</v>
      </c>
      <c r="J74" s="7">
        <f>$D$17*(D74-$D$19)/$D$18</f>
        <v>87.267286851890717</v>
      </c>
      <c r="K74" s="7">
        <f>$E$17*(E74-$E$19)/$E$18</f>
        <v>106.10649547095275</v>
      </c>
      <c r="L74" s="7">
        <f t="shared" si="4"/>
        <v>19.195541247143026</v>
      </c>
      <c r="M74" s="7">
        <f t="shared" si="5"/>
        <v>4.2200377730548322</v>
      </c>
      <c r="N74" s="7">
        <f t="shared" si="6"/>
        <v>6.8440047710536946</v>
      </c>
      <c r="O74" s="7">
        <f t="shared" si="7"/>
        <v>88.852389965274966</v>
      </c>
      <c r="P74" s="7">
        <f t="shared" si="8"/>
        <v>18.839208619062035</v>
      </c>
      <c r="Q74" s="7">
        <f t="shared" si="9"/>
        <v>53.8457992921685</v>
      </c>
      <c r="R74" s="7">
        <f t="shared" si="10"/>
        <v>35.006590673106466</v>
      </c>
      <c r="S74" s="9">
        <f t="shared" si="11"/>
        <v>0.65012667902207055</v>
      </c>
    </row>
    <row r="75" spans="1:19">
      <c r="A75" s="3">
        <v>43932.100289351853</v>
      </c>
      <c r="B75" s="4">
        <v>-8.0866997433986405E-3</v>
      </c>
      <c r="C75">
        <v>2.1163584374698998</v>
      </c>
      <c r="D75" s="4">
        <v>4.2982480140381099E-2</v>
      </c>
      <c r="E75" s="4">
        <v>5.2974965276371203E-2</v>
      </c>
      <c r="F75">
        <v>4012456</v>
      </c>
      <c r="G75" s="8">
        <f>(A75-$A$38)*24*60</f>
        <v>534.15000000502914</v>
      </c>
      <c r="H75" s="7">
        <f>$B$17*(B75-$B$19)/$B$18-$B$8</f>
        <v>498.35317899541099</v>
      </c>
      <c r="I75" s="7">
        <f>$C$17*(C75-$C$38)/$C$18</f>
        <v>0.21877624342429153</v>
      </c>
      <c r="J75" s="7">
        <f>$D$17*(D75-$D$19)/$D$18</f>
        <v>86.413781293744023</v>
      </c>
      <c r="K75" s="7">
        <f>$E$17*(E75-$E$19)/$E$18</f>
        <v>106.10868343122161</v>
      </c>
      <c r="L75" s="7">
        <f t="shared" si="4"/>
        <v>18.339847728727477</v>
      </c>
      <c r="M75" s="7">
        <f t="shared" si="5"/>
        <v>4.4648212943732961</v>
      </c>
      <c r="N75" s="7">
        <f t="shared" si="6"/>
        <v>6.8615407155139128</v>
      </c>
      <c r="O75" s="7">
        <f t="shared" si="7"/>
        <v>92.324825890409144</v>
      </c>
      <c r="P75" s="7">
        <f t="shared" si="8"/>
        <v>19.694902137477584</v>
      </c>
      <c r="Q75" s="7">
        <f t="shared" si="9"/>
        <v>56.009864013943364</v>
      </c>
      <c r="R75" s="7">
        <f t="shared" si="10"/>
        <v>36.31496187646578</v>
      </c>
      <c r="S75" s="9">
        <f t="shared" si="11"/>
        <v>0.64836725665724448</v>
      </c>
    </row>
    <row r="76" spans="1:19">
      <c r="A76" s="3">
        <v>43932.121122685188</v>
      </c>
      <c r="B76" s="4">
        <v>-8.3827354188542799E-3</v>
      </c>
      <c r="C76">
        <v>2.1578883227812198</v>
      </c>
      <c r="D76" s="4">
        <v>4.2551938998985898E-2</v>
      </c>
      <c r="E76" s="4">
        <v>5.2979007692920299E-2</v>
      </c>
      <c r="F76">
        <v>4060776</v>
      </c>
      <c r="G76" s="8">
        <f>(A76-$A$38)*24*60</f>
        <v>564.1500000085216</v>
      </c>
      <c r="H76" s="7">
        <f>$B$17*(B76-$B$19)/$B$18-$B$8</f>
        <v>516.96618510654059</v>
      </c>
      <c r="I76" s="7">
        <f>$C$17*(C76-$C$38)/$C$18</f>
        <v>0.23141772950186643</v>
      </c>
      <c r="J76" s="7">
        <f>$D$17*(D76-$D$19)/$D$18</f>
        <v>85.549390890130439</v>
      </c>
      <c r="K76" s="7">
        <f>$E$17*(E76-$E$19)/$E$18</f>
        <v>106.11676937134595</v>
      </c>
      <c r="L76" s="7">
        <f t="shared" si="4"/>
        <v>17.467371384989548</v>
      </c>
      <c r="M76" s="7">
        <f t="shared" si="5"/>
        <v>4.7228108061605392</v>
      </c>
      <c r="N76" s="7">
        <f t="shared" si="6"/>
        <v>6.8801202470290823</v>
      </c>
      <c r="O76" s="7">
        <f t="shared" si="7"/>
        <v>95.706499099023432</v>
      </c>
      <c r="P76" s="7">
        <f t="shared" si="8"/>
        <v>20.567378481215513</v>
      </c>
      <c r="Q76" s="7">
        <f t="shared" si="9"/>
        <v>58.136938790119473</v>
      </c>
      <c r="R76" s="7">
        <f t="shared" si="10"/>
        <v>37.569560308903959</v>
      </c>
      <c r="S76" s="9">
        <f t="shared" si="11"/>
        <v>0.64622529308834209</v>
      </c>
    </row>
    <row r="77" spans="1:19">
      <c r="A77" s="3">
        <v>43932.141956018517</v>
      </c>
      <c r="B77" s="4">
        <v>-8.6572868392977408E-3</v>
      </c>
      <c r="C77">
        <v>2.1981805152609</v>
      </c>
      <c r="D77">
        <v>4.2116404284206502E-2</v>
      </c>
      <c r="E77" s="4">
        <v>5.2980386870331103E-2</v>
      </c>
      <c r="F77">
        <v>4109102</v>
      </c>
      <c r="G77" s="8">
        <f>(A77-$A$38)*24*60</f>
        <v>594.15000000153668</v>
      </c>
      <c r="H77" s="7">
        <f>$B$17*(B77-$B$19)/$B$18-$B$8</f>
        <v>534.22838588240359</v>
      </c>
      <c r="I77" s="7">
        <f>$C$17*(C77-$C$38)/$C$18</f>
        <v>0.24368246817014322</v>
      </c>
      <c r="J77" s="7">
        <f>$D$17*(D77-$D$19)/$D$18</f>
        <v>84.674974970955077</v>
      </c>
      <c r="K77" s="7">
        <f>$E$17*(E77-$E$19)/$E$18</f>
        <v>106.11952810385881</v>
      </c>
      <c r="L77" s="7">
        <f t="shared" si="4"/>
        <v>16.590196733301326</v>
      </c>
      <c r="M77" s="7">
        <f t="shared" si="5"/>
        <v>4.973111595309045</v>
      </c>
      <c r="N77" s="7">
        <f t="shared" si="6"/>
        <v>6.8982424812322494</v>
      </c>
      <c r="O77" s="7">
        <f t="shared" si="7"/>
        <v>98.888682900138747</v>
      </c>
      <c r="P77" s="7">
        <f t="shared" si="8"/>
        <v>21.444553132903735</v>
      </c>
      <c r="Q77" s="7">
        <f t="shared" si="9"/>
        <v>60.166618016521241</v>
      </c>
      <c r="R77" s="7">
        <f t="shared" si="10"/>
        <v>38.722064883617506</v>
      </c>
      <c r="S77" s="9">
        <f t="shared" si="11"/>
        <v>0.64358054615908034</v>
      </c>
    </row>
    <row r="78" spans="1:19">
      <c r="A78" s="3">
        <v>43932.162800925929</v>
      </c>
      <c r="B78" s="4">
        <v>-8.9628578620249803E-3</v>
      </c>
      <c r="C78">
        <v>2.2392264995323798</v>
      </c>
      <c r="D78" s="4">
        <v>4.1676839042338501E-2</v>
      </c>
      <c r="E78" s="4">
        <v>5.2982098952634303E-2</v>
      </c>
      <c r="F78">
        <v>4157436</v>
      </c>
      <c r="G78" s="8">
        <f>(A78-$A$38)*24*60</f>
        <v>624.16666667559184</v>
      </c>
      <c r="H78" s="7">
        <f>$B$17*(B78-$B$19)/$B$18-$B$8</f>
        <v>553.44091931997741</v>
      </c>
      <c r="I78" s="7">
        <f>$C$17*(C78-$C$38)/$C$18</f>
        <v>0.25617665722986682</v>
      </c>
      <c r="J78" s="7">
        <f>$D$17*(D78-$D$19)/$D$18</f>
        <v>83.792467028504987</v>
      </c>
      <c r="K78" s="7">
        <f>$E$17*(E78-$E$19)/$E$18</f>
        <v>106.12295273732335</v>
      </c>
      <c r="L78" s="7">
        <f t="shared" si="4"/>
        <v>15.704264157386703</v>
      </c>
      <c r="M78" s="7">
        <f t="shared" si="5"/>
        <v>5.2280950455074855</v>
      </c>
      <c r="N78" s="7">
        <f t="shared" si="6"/>
        <v>6.9168021764184404</v>
      </c>
      <c r="O78" s="7">
        <f t="shared" si="7"/>
        <v>102.34447269355995</v>
      </c>
      <c r="P78" s="7">
        <f t="shared" si="8"/>
        <v>22.330485708818358</v>
      </c>
      <c r="Q78" s="7">
        <f t="shared" si="9"/>
        <v>62.337479201189154</v>
      </c>
      <c r="R78" s="7">
        <f t="shared" si="10"/>
        <v>40.006993492370796</v>
      </c>
      <c r="S78" s="9">
        <f t="shared" si="11"/>
        <v>0.64178073937272107</v>
      </c>
    </row>
    <row r="79" spans="1:19">
      <c r="A79" s="3">
        <v>43932.183634259258</v>
      </c>
      <c r="B79" s="4">
        <v>-9.2474439870784408E-3</v>
      </c>
      <c r="C79">
        <v>2.2802451380448501</v>
      </c>
      <c r="D79" s="4">
        <v>4.1227215316939701E-2</v>
      </c>
      <c r="E79" s="4">
        <v>5.2987710777961203E-2</v>
      </c>
      <c r="F79">
        <v>4205755</v>
      </c>
      <c r="G79" s="8">
        <f>(A79-$A$38)*24*60</f>
        <v>654.16666666860692</v>
      </c>
      <c r="H79" s="7">
        <f>$B$17*(B79-$B$19)/$B$18-$B$8</f>
        <v>571.33404411518984</v>
      </c>
      <c r="I79" s="7">
        <f>$C$17*(C79-$C$38)/$C$18</f>
        <v>0.26866252237949029</v>
      </c>
      <c r="J79" s="7">
        <f>$D$17*(D79-$D$19)/$D$18</f>
        <v>82.889764833280935</v>
      </c>
      <c r="K79" s="7">
        <f>$E$17*(E79-$E$19)/$E$18</f>
        <v>106.13417792478992</v>
      </c>
      <c r="L79" s="7">
        <f t="shared" si="4"/>
        <v>14.790336774696073</v>
      </c>
      <c r="M79" s="7">
        <f t="shared" si="5"/>
        <v>5.4829086199895976</v>
      </c>
      <c r="N79" s="7">
        <f t="shared" si="6"/>
        <v>6.9354495454902692</v>
      </c>
      <c r="O79" s="7">
        <f t="shared" si="7"/>
        <v>105.62321786368069</v>
      </c>
      <c r="P79" s="7">
        <f t="shared" si="8"/>
        <v>23.244413091508989</v>
      </c>
      <c r="Q79" s="7">
        <f t="shared" si="9"/>
        <v>64.433815477594834</v>
      </c>
      <c r="R79" s="7">
        <f t="shared" si="10"/>
        <v>41.189402386085852</v>
      </c>
      <c r="S79" s="9">
        <f t="shared" si="11"/>
        <v>0.63925133225128328</v>
      </c>
    </row>
    <row r="80" spans="1:19">
      <c r="A80" s="3">
        <v>43932.204467592594</v>
      </c>
      <c r="B80" s="4">
        <v>-9.5002495843800692E-3</v>
      </c>
      <c r="C80">
        <v>2.3195671505527602</v>
      </c>
      <c r="D80" s="4">
        <v>4.0783512542839198E-2</v>
      </c>
      <c r="E80" s="4">
        <v>5.2991610520985E-2</v>
      </c>
      <c r="F80">
        <v>4254090</v>
      </c>
      <c r="G80" s="8">
        <f>(A80-$A$38)*24*60</f>
        <v>684.16666667209938</v>
      </c>
      <c r="H80" s="7">
        <f>$B$17*(B80-$B$19)/$B$18-$B$8</f>
        <v>587.22899366902527</v>
      </c>
      <c r="I80" s="7">
        <f>$C$17*(C80-$C$38)/$C$18</f>
        <v>0.28063194319379436</v>
      </c>
      <c r="J80" s="7">
        <f>$D$17*(D80-$D$19)/$D$18</f>
        <v>81.998950035079915</v>
      </c>
      <c r="K80" s="7">
        <f>$E$17*(E80-$E$19)/$E$18</f>
        <v>106.14197847879215</v>
      </c>
      <c r="L80" s="7">
        <f t="shared" si="4"/>
        <v>13.891721422492822</v>
      </c>
      <c r="M80" s="7">
        <f t="shared" si="5"/>
        <v>5.7271825141590682</v>
      </c>
      <c r="N80" s="7">
        <f t="shared" si="6"/>
        <v>6.9534202534151408</v>
      </c>
      <c r="O80" s="7">
        <f t="shared" si="7"/>
        <v>108.59484816230474</v>
      </c>
      <c r="P80" s="7">
        <f t="shared" si="8"/>
        <v>24.14302844371224</v>
      </c>
      <c r="Q80" s="7">
        <f t="shared" si="9"/>
        <v>66.368938303008491</v>
      </c>
      <c r="R80" s="7">
        <f t="shared" si="10"/>
        <v>42.225909859296252</v>
      </c>
      <c r="S80" s="9">
        <f t="shared" si="11"/>
        <v>0.63623000365793347</v>
      </c>
    </row>
    <row r="81" spans="1:19">
      <c r="A81" s="3">
        <v>43932.225312499999</v>
      </c>
      <c r="B81" s="4">
        <v>-9.7843125731742493E-3</v>
      </c>
      <c r="C81">
        <v>2.36017679162615</v>
      </c>
      <c r="D81" s="4">
        <v>4.0339369858702401E-2</v>
      </c>
      <c r="E81" s="4">
        <v>5.2993120482460701E-2</v>
      </c>
      <c r="F81">
        <v>4302413</v>
      </c>
      <c r="G81" s="8">
        <f>(A81-$A$38)*24*60</f>
        <v>714.18333333567716</v>
      </c>
      <c r="H81" s="7">
        <f>$B$17*(B81-$B$19)/$B$18-$B$8</f>
        <v>605.08922669071762</v>
      </c>
      <c r="I81" s="7">
        <f>$C$17*(C81-$C$38)/$C$18</f>
        <v>0.29299331160105646</v>
      </c>
      <c r="J81" s="7">
        <f>$D$17*(D81-$D$19)/$D$18</f>
        <v>81.107252036698299</v>
      </c>
      <c r="K81" s="7">
        <f>$E$17*(E81-$E$19)/$E$18</f>
        <v>106.14499881525037</v>
      </c>
      <c r="L81" s="7">
        <f t="shared" si="4"/>
        <v>12.997003087652985</v>
      </c>
      <c r="M81" s="7">
        <f t="shared" si="5"/>
        <v>5.9794553387970701</v>
      </c>
      <c r="N81" s="7">
        <f t="shared" si="6"/>
        <v>6.9720774413153501</v>
      </c>
      <c r="O81" s="7">
        <f t="shared" si="7"/>
        <v>111.82525477510147</v>
      </c>
      <c r="P81" s="7">
        <f t="shared" si="8"/>
        <v>25.037746778552076</v>
      </c>
      <c r="Q81" s="7">
        <f t="shared" si="9"/>
        <v>68.431500776826766</v>
      </c>
      <c r="R81" s="7">
        <f t="shared" si="10"/>
        <v>43.393753998274697</v>
      </c>
      <c r="S81" s="9">
        <f t="shared" si="11"/>
        <v>0.63411957220978121</v>
      </c>
    </row>
    <row r="82" spans="1:19">
      <c r="A82" s="3">
        <v>43932.246145833335</v>
      </c>
      <c r="B82" s="4">
        <v>-1.00738090453888E-2</v>
      </c>
      <c r="C82">
        <v>2.4008435021096401</v>
      </c>
      <c r="D82" s="4">
        <v>3.9893419976578998E-2</v>
      </c>
      <c r="E82" s="4">
        <v>5.2992074209942099E-2</v>
      </c>
      <c r="F82">
        <v>4350735</v>
      </c>
      <c r="G82" s="8">
        <f>(A82-$A$38)*24*60</f>
        <v>744.18333333916962</v>
      </c>
      <c r="H82" s="7">
        <f>$B$17*(B82-$B$19)/$B$18-$B$8</f>
        <v>623.29108563284149</v>
      </c>
      <c r="I82" s="7">
        <f>$C$17*(C82-$C$38)/$C$18</f>
        <v>0.30537205164678644</v>
      </c>
      <c r="J82" s="7">
        <f>$D$17*(D82-$D$19)/$D$18</f>
        <v>80.211925756494466</v>
      </c>
      <c r="K82" s="7">
        <f>$E$17*(E82-$E$19)/$E$18</f>
        <v>106.14290598368875</v>
      </c>
      <c r="L82" s="7">
        <f t="shared" si="4"/>
        <v>12.103769639010778</v>
      </c>
      <c r="M82" s="7">
        <f t="shared" si="5"/>
        <v>6.2320826866691101</v>
      </c>
      <c r="N82" s="7">
        <f t="shared" si="6"/>
        <v>6.9908614506399083</v>
      </c>
      <c r="O82" s="7">
        <f t="shared" si="7"/>
        <v>115.08896026065476</v>
      </c>
      <c r="P82" s="7">
        <f t="shared" si="8"/>
        <v>25.930980227194283</v>
      </c>
      <c r="Q82" s="7">
        <f t="shared" si="9"/>
        <v>70.509970243924528</v>
      </c>
      <c r="R82" s="7">
        <f t="shared" si="10"/>
        <v>44.578990016730238</v>
      </c>
      <c r="S82" s="9">
        <f t="shared" si="11"/>
        <v>0.63223668741473305</v>
      </c>
    </row>
    <row r="83" spans="1:19">
      <c r="A83" s="3">
        <v>43932.267708333333</v>
      </c>
      <c r="B83" s="4">
        <v>-1.0352545555906501E-2</v>
      </c>
      <c r="C83">
        <v>2.44013935780458</v>
      </c>
      <c r="D83" s="4">
        <v>3.9446804284671101E-2</v>
      </c>
      <c r="E83">
        <v>5.2996508978685603E-2</v>
      </c>
      <c r="F83">
        <v>4399070</v>
      </c>
      <c r="G83" s="8">
        <f>(A83-$A$38)*24*60</f>
        <v>775.23333333665505</v>
      </c>
      <c r="H83" s="7">
        <f>$B$17*(B83-$B$19)/$B$18-$B$8</f>
        <v>640.81642059686453</v>
      </c>
      <c r="I83" s="7">
        <f>$C$17*(C83-$C$38)/$C$18</f>
        <v>0.31733351046012376</v>
      </c>
      <c r="J83" s="7">
        <f>$D$17*(D83-$D$19)/$D$18</f>
        <v>79.315262740882517</v>
      </c>
      <c r="K83" s="7">
        <f>$E$17*(E83-$E$19)/$E$18</f>
        <v>106.15177673564857</v>
      </c>
      <c r="L83" s="7">
        <f t="shared" si="4"/>
        <v>11.19823587143901</v>
      </c>
      <c r="M83" s="7">
        <f t="shared" si="5"/>
        <v>6.4761940910229336</v>
      </c>
      <c r="N83" s="7">
        <f t="shared" si="6"/>
        <v>7.0091086657716328</v>
      </c>
      <c r="O83" s="7">
        <f t="shared" si="7"/>
        <v>118.26274964812883</v>
      </c>
      <c r="P83" s="7">
        <f t="shared" si="8"/>
        <v>26.836513994766051</v>
      </c>
      <c r="Q83" s="7">
        <f t="shared" si="9"/>
        <v>72.549631821447434</v>
      </c>
      <c r="R83" s="7">
        <f t="shared" si="10"/>
        <v>45.71311782668139</v>
      </c>
      <c r="S83" s="9">
        <f t="shared" si="11"/>
        <v>0.63009441507830621</v>
      </c>
    </row>
    <row r="84" spans="1:19">
      <c r="A84" s="3">
        <v>43932.288553240738</v>
      </c>
      <c r="B84" s="4">
        <v>-1.05960417056849E-2</v>
      </c>
      <c r="C84">
        <v>2.4826227778430598</v>
      </c>
      <c r="D84" s="4">
        <v>3.8998476510459998E-2</v>
      </c>
      <c r="E84" s="4">
        <v>5.2998803644550202E-2</v>
      </c>
      <c r="F84">
        <v>4447399</v>
      </c>
      <c r="G84" s="8">
        <f>(A84-$A$38)*24*60</f>
        <v>805.25000000023283</v>
      </c>
      <c r="H84" s="7">
        <f>$B$17*(B84-$B$19)/$B$18-$B$8</f>
        <v>656.12604609009679</v>
      </c>
      <c r="I84" s="7">
        <f>$C$17*(C84-$C$38)/$C$18</f>
        <v>0.33026524766378568</v>
      </c>
      <c r="J84" s="7">
        <f>$D$17*(D84-$D$19)/$D$18</f>
        <v>78.415162405649284</v>
      </c>
      <c r="K84" s="7">
        <f>$E$17*(E84-$E$19)/$E$18</f>
        <v>106.1563666957779</v>
      </c>
      <c r="L84" s="7">
        <f t="shared" si="4"/>
        <v>10.29354557607644</v>
      </c>
      <c r="M84" s="7">
        <f t="shared" si="5"/>
        <v>6.7401070951792983</v>
      </c>
      <c r="N84" s="7">
        <f t="shared" si="6"/>
        <v>7.028943504380444</v>
      </c>
      <c r="O84" s="7">
        <f t="shared" si="7"/>
        <v>121.08752947843017</v>
      </c>
      <c r="P84" s="7">
        <f t="shared" si="8"/>
        <v>27.741204290128621</v>
      </c>
      <c r="Q84" s="7">
        <f t="shared" si="9"/>
        <v>74.414366884279389</v>
      </c>
      <c r="R84" s="7">
        <f t="shared" si="10"/>
        <v>46.673162594150774</v>
      </c>
      <c r="S84" s="9">
        <f t="shared" si="11"/>
        <v>0.62720633861914699</v>
      </c>
    </row>
    <row r="85" spans="1:19">
      <c r="A85" s="3">
        <v>43932.309386574074</v>
      </c>
      <c r="B85" s="4">
        <v>-1.0859702380366799E-2</v>
      </c>
      <c r="C85">
        <v>2.5221005422827099</v>
      </c>
      <c r="D85" s="4">
        <v>3.8562799122155399E-2</v>
      </c>
      <c r="E85" s="4">
        <v>5.3002251588077302E-2</v>
      </c>
      <c r="F85">
        <v>4495734</v>
      </c>
      <c r="G85" s="8">
        <f>(A85-$A$38)*24*60</f>
        <v>835.25000000372529</v>
      </c>
      <c r="H85" s="7">
        <f>$B$17*(B85-$B$19)/$B$18-$B$8</f>
        <v>672.70349994448577</v>
      </c>
      <c r="I85" s="7">
        <f>$C$17*(C85-$C$38)/$C$18</f>
        <v>0.34228207857474385</v>
      </c>
      <c r="J85" s="7">
        <f>$D$17*(D85-$D$19)/$D$18</f>
        <v>77.540460043172274</v>
      </c>
      <c r="K85" s="7">
        <f>$E$17*(E85-$E$19)/$E$18</f>
        <v>106.16326352706027</v>
      </c>
      <c r="L85" s="7">
        <f t="shared" si="4"/>
        <v>9.411946382317069</v>
      </c>
      <c r="M85" s="7">
        <f t="shared" si="5"/>
        <v>6.9853485423417112</v>
      </c>
      <c r="N85" s="7">
        <f t="shared" si="6"/>
        <v>7.0474759425503795</v>
      </c>
      <c r="O85" s="7">
        <f t="shared" si="7"/>
        <v>124.07591399156915</v>
      </c>
      <c r="P85" s="7">
        <f t="shared" si="8"/>
        <v>28.622803483887992</v>
      </c>
      <c r="Q85" s="7">
        <f t="shared" si="9"/>
        <v>76.349358737728579</v>
      </c>
      <c r="R85" s="7">
        <f t="shared" si="10"/>
        <v>47.72655525384058</v>
      </c>
      <c r="S85" s="9">
        <f t="shared" si="11"/>
        <v>0.6251074801792168</v>
      </c>
    </row>
    <row r="86" spans="1:19">
      <c r="A86" s="3">
        <v>43932.330231481479</v>
      </c>
      <c r="B86" s="4">
        <v>-1.11411021300228E-2</v>
      </c>
      <c r="C86">
        <v>2.5605748362613698</v>
      </c>
      <c r="D86" s="4">
        <v>3.81278707698584E-2</v>
      </c>
      <c r="E86" s="4">
        <v>5.3004926716675997E-2</v>
      </c>
      <c r="F86">
        <v>4544072</v>
      </c>
      <c r="G86" s="8">
        <f>(A86-$A$38)*24*60</f>
        <v>865.26666666730307</v>
      </c>
      <c r="H86" s="7">
        <f>$B$17*(B86-$B$19)/$B$18-$B$8</f>
        <v>690.39628393734733</v>
      </c>
      <c r="I86" s="7">
        <f>$C$17*(C86-$C$38)/$C$18</f>
        <v>0.3539934581759579</v>
      </c>
      <c r="J86" s="7">
        <f>$D$17*(D86-$D$19)/$D$18</f>
        <v>76.667261508029483</v>
      </c>
      <c r="K86" s="7">
        <f>$E$17*(E86-$E$19)/$E$18</f>
        <v>106.16861451684849</v>
      </c>
      <c r="L86" s="7">
        <f t="shared" si="4"/>
        <v>8.5333968573860517</v>
      </c>
      <c r="M86" s="7">
        <f t="shared" si="5"/>
        <v>7.2243562893052626</v>
      </c>
      <c r="N86" s="7">
        <f t="shared" si="6"/>
        <v>7.0656315842623503</v>
      </c>
      <c r="O86" s="7">
        <f t="shared" si="7"/>
        <v>127.21325260391012</v>
      </c>
      <c r="P86" s="7">
        <f t="shared" si="8"/>
        <v>29.501353008819009</v>
      </c>
      <c r="Q86" s="7">
        <f t="shared" si="9"/>
        <v>78.357302806364572</v>
      </c>
      <c r="R86" s="7">
        <f t="shared" si="10"/>
        <v>48.855949797545556</v>
      </c>
      <c r="S86" s="9">
        <f t="shared" si="11"/>
        <v>0.62350218866361018</v>
      </c>
    </row>
    <row r="87" spans="1:19">
      <c r="A87" s="3">
        <v>43932.351064814815</v>
      </c>
      <c r="B87" s="4">
        <v>-1.13832547707716E-2</v>
      </c>
      <c r="C87">
        <v>2.6035481020699098</v>
      </c>
      <c r="D87" s="4">
        <v>3.7693251543532799E-2</v>
      </c>
      <c r="E87" s="4">
        <v>5.3011061678262202E-2</v>
      </c>
      <c r="F87">
        <v>4592392</v>
      </c>
      <c r="G87" s="8">
        <f>(A87-$A$38)*24*60</f>
        <v>895.26666667079553</v>
      </c>
      <c r="H87" s="7">
        <f>$B$17*(B87-$B$19)/$B$18-$B$8</f>
        <v>705.62143737585234</v>
      </c>
      <c r="I87" s="7">
        <f>$C$17*(C87-$C$38)/$C$18</f>
        <v>0.36707430194314522</v>
      </c>
      <c r="J87" s="7">
        <f>$D$17*(D87-$D$19)/$D$18</f>
        <v>75.794683600040486</v>
      </c>
      <c r="K87" s="7">
        <f>$E$17*(E87-$E$19)/$E$18</f>
        <v>106.18088612009589</v>
      </c>
      <c r="L87" s="7">
        <f t="shared" si="4"/>
        <v>7.6485473461496554</v>
      </c>
      <c r="M87" s="7">
        <f t="shared" si="5"/>
        <v>7.4913122845539828</v>
      </c>
      <c r="N87" s="7">
        <f t="shared" si="6"/>
        <v>7.0860211580225947</v>
      </c>
      <c r="O87" s="7">
        <f t="shared" si="7"/>
        <v>129.96556047567873</v>
      </c>
      <c r="P87" s="7">
        <f t="shared" si="8"/>
        <v>30.386202520055406</v>
      </c>
      <c r="Q87" s="7">
        <f t="shared" si="9"/>
        <v>80.175881497867067</v>
      </c>
      <c r="R87" s="7">
        <f t="shared" si="10"/>
        <v>49.789678977811661</v>
      </c>
      <c r="S87" s="9">
        <f t="shared" si="11"/>
        <v>0.62100569457582111</v>
      </c>
    </row>
    <row r="88" spans="1:19">
      <c r="A88" s="3">
        <v>43932.371898148151</v>
      </c>
      <c r="B88" s="4">
        <v>-1.16246227071315E-2</v>
      </c>
      <c r="C88">
        <v>2.64205093075361</v>
      </c>
      <c r="D88" s="4">
        <v>3.7258810659113802E-2</v>
      </c>
      <c r="E88" s="4">
        <v>5.3011240020168798E-2</v>
      </c>
      <c r="F88">
        <v>4640714</v>
      </c>
      <c r="G88" s="8">
        <f>(A88-$A$38)*24*60</f>
        <v>925.26666667428799</v>
      </c>
      <c r="H88" s="7">
        <f>$B$17*(B88-$B$19)/$B$18-$B$8</f>
        <v>720.7972531540787</v>
      </c>
      <c r="I88" s="7">
        <f>$C$17*(C88-$C$38)/$C$18</f>
        <v>0.37879436736359023</v>
      </c>
      <c r="J88" s="7">
        <f>$D$17*(D88-$D$19)/$D$18</f>
        <v>74.922463746178764</v>
      </c>
      <c r="K88" s="7">
        <f>$E$17*(E88-$E$19)/$E$18</f>
        <v>106.18124285274845</v>
      </c>
      <c r="L88" s="7">
        <f t="shared" si="4"/>
        <v>6.7759707596353707</v>
      </c>
      <c r="M88" s="7">
        <f t="shared" si="5"/>
        <v>7.7304972931344942</v>
      </c>
      <c r="N88" s="7">
        <f t="shared" si="6"/>
        <v>7.1043898495377951</v>
      </c>
      <c r="O88" s="7">
        <f t="shared" si="7"/>
        <v>132.7167886499189</v>
      </c>
      <c r="P88" s="7">
        <f t="shared" si="8"/>
        <v>31.25877910656969</v>
      </c>
      <c r="Q88" s="7">
        <f t="shared" si="9"/>
        <v>81.987783878244301</v>
      </c>
      <c r="R88" s="7">
        <f t="shared" si="10"/>
        <v>50.729004771674603</v>
      </c>
      <c r="S88" s="9">
        <f t="shared" si="11"/>
        <v>0.61873857753015438</v>
      </c>
    </row>
    <row r="89" spans="1:19">
      <c r="A89" s="3">
        <v>43932.392731481479</v>
      </c>
      <c r="B89" s="4">
        <v>-1.18980208499124E-2</v>
      </c>
      <c r="C89">
        <v>2.68239543685922</v>
      </c>
      <c r="D89" s="4">
        <v>3.6833108528116998E-2</v>
      </c>
      <c r="E89" s="4">
        <v>5.3006876588187903E-2</v>
      </c>
      <c r="F89">
        <v>4689036</v>
      </c>
      <c r="G89" s="8">
        <f>(A89-$A$38)*24*60</f>
        <v>955.26666666730307</v>
      </c>
      <c r="H89" s="7">
        <f>$B$17*(B89-$B$19)/$B$18-$B$8</f>
        <v>737.9869425201324</v>
      </c>
      <c r="I89" s="7">
        <f>$C$17*(C89-$C$38)/$C$18</f>
        <v>0.39107503003379718</v>
      </c>
      <c r="J89" s="7">
        <f>$D$17*(D89-$D$19)/$D$18</f>
        <v>74.067788544549842</v>
      </c>
      <c r="K89" s="7">
        <f>$E$17*(E89-$E$19)/$E$18</f>
        <v>106.17251479384961</v>
      </c>
      <c r="L89" s="7">
        <f t="shared" si="4"/>
        <v>5.930023616905288</v>
      </c>
      <c r="M89" s="7">
        <f t="shared" si="5"/>
        <v>7.9811230619142277</v>
      </c>
      <c r="N89" s="7">
        <f t="shared" si="6"/>
        <v>7.1237396093588083</v>
      </c>
      <c r="O89" s="7">
        <f t="shared" si="7"/>
        <v>135.70016670456326</v>
      </c>
      <c r="P89" s="7">
        <f t="shared" si="8"/>
        <v>32.104726249299773</v>
      </c>
      <c r="Q89" s="7">
        <f t="shared" si="9"/>
        <v>83.902446476931516</v>
      </c>
      <c r="R89" s="7">
        <f t="shared" si="10"/>
        <v>51.797720227631743</v>
      </c>
      <c r="S89" s="9">
        <f t="shared" si="11"/>
        <v>0.61735649438867346</v>
      </c>
    </row>
    <row r="90" spans="1:19">
      <c r="A90" s="3">
        <v>43932.413576388892</v>
      </c>
      <c r="B90" s="4">
        <v>-1.21227435416586E-2</v>
      </c>
      <c r="C90">
        <v>2.7240275715303102</v>
      </c>
      <c r="D90" s="4">
        <v>3.6416561281657801E-2</v>
      </c>
      <c r="E90" s="4">
        <v>5.30090642489085E-2</v>
      </c>
      <c r="F90">
        <v>4737368</v>
      </c>
      <c r="G90" s="8">
        <f>(A90-$A$38)*24*60</f>
        <v>985.28333334135823</v>
      </c>
      <c r="H90" s="7">
        <f>$B$17*(B90-$B$19)/$B$18-$B$8</f>
        <v>752.11620186816094</v>
      </c>
      <c r="I90" s="7">
        <f>$C$17*(C90-$C$38)/$C$18</f>
        <v>0.40374764029696242</v>
      </c>
      <c r="J90" s="7">
        <f>$D$17*(D90-$D$19)/$D$18</f>
        <v>73.231493454783973</v>
      </c>
      <c r="K90" s="7">
        <f>$E$17*(E90-$E$19)/$E$18</f>
        <v>106.17689071438733</v>
      </c>
      <c r="L90" s="7">
        <f t="shared" si="4"/>
        <v>5.0893526066017074</v>
      </c>
      <c r="M90" s="7">
        <f t="shared" si="5"/>
        <v>8.2397477611624979</v>
      </c>
      <c r="N90" s="7">
        <f t="shared" si="6"/>
        <v>7.1438177474310312</v>
      </c>
      <c r="O90" s="7">
        <f t="shared" si="7"/>
        <v>138.22750669452384</v>
      </c>
      <c r="P90" s="7">
        <f t="shared" si="8"/>
        <v>32.945397259603354</v>
      </c>
      <c r="Q90" s="7">
        <f t="shared" si="9"/>
        <v>85.586451977063604</v>
      </c>
      <c r="R90" s="7">
        <f t="shared" si="10"/>
        <v>52.641054717460243</v>
      </c>
      <c r="S90" s="9">
        <f t="shared" si="11"/>
        <v>0.61506293930221068</v>
      </c>
    </row>
    <row r="91" spans="1:19">
      <c r="A91" s="3">
        <v>43932.43440972222</v>
      </c>
      <c r="B91" s="4">
        <v>-1.2368403573236699E-2</v>
      </c>
      <c r="C91">
        <v>2.7637241020420298</v>
      </c>
      <c r="D91" s="4">
        <v>3.5999193662428298E-2</v>
      </c>
      <c r="E91" s="4">
        <v>5.3007019261713098E-2</v>
      </c>
      <c r="F91">
        <v>4785704</v>
      </c>
      <c r="G91" s="8">
        <f>(A91-$A$38)*24*60</f>
        <v>1015.2833333343733</v>
      </c>
      <c r="H91" s="7">
        <f>$B$17*(B91-$B$19)/$B$18-$B$8</f>
        <v>767.56187969731377</v>
      </c>
      <c r="I91" s="7">
        <f>$C$17*(C91-$C$38)/$C$18</f>
        <v>0.41583106248871959</v>
      </c>
      <c r="J91" s="7">
        <f>$D$17*(D91-$D$19)/$D$18</f>
        <v>72.39355131603287</v>
      </c>
      <c r="K91" s="7">
        <f>$E$17*(E91-$E$19)/$E$18</f>
        <v>106.17280017997153</v>
      </c>
      <c r="L91" s="7">
        <f t="shared" si="4"/>
        <v>4.2555010022663993</v>
      </c>
      <c r="M91" s="7">
        <f t="shared" si="5"/>
        <v>8.4863482140555018</v>
      </c>
      <c r="N91" s="7">
        <f t="shared" si="6"/>
        <v>7.1630680850311768</v>
      </c>
      <c r="O91" s="7">
        <f t="shared" si="7"/>
        <v>140.93471221927169</v>
      </c>
      <c r="P91" s="7">
        <f t="shared" si="8"/>
        <v>33.779248863938662</v>
      </c>
      <c r="Q91" s="7">
        <f t="shared" si="9"/>
        <v>87.356980541605168</v>
      </c>
      <c r="R91" s="7">
        <f t="shared" si="10"/>
        <v>53.577731677666513</v>
      </c>
      <c r="S91" s="9">
        <f t="shared" si="11"/>
        <v>0.6133194089984515</v>
      </c>
    </row>
    <row r="92" spans="1:19">
      <c r="A92" s="3">
        <v>43932.455243055556</v>
      </c>
      <c r="B92" s="4">
        <v>-1.26244193248567E-2</v>
      </c>
      <c r="C92">
        <v>2.8048319115077902</v>
      </c>
      <c r="D92" s="4">
        <v>3.5577878742333299E-2</v>
      </c>
      <c r="E92" s="4">
        <v>5.30050693902012E-2</v>
      </c>
      <c r="F92">
        <v>4834030</v>
      </c>
      <c r="G92" s="8">
        <f>(A92-$A$38)*24*60</f>
        <v>1045.2833333378658</v>
      </c>
      <c r="H92" s="7">
        <f>$B$17*(B92-$B$19)/$B$18-$B$8</f>
        <v>783.65866513411697</v>
      </c>
      <c r="I92" s="7">
        <f>$C$17*(C92-$C$38)/$C$18</f>
        <v>0.42834407082345155</v>
      </c>
      <c r="J92" s="7">
        <f>$D$17*(D92-$D$19)/$D$18</f>
        <v>71.547684245933155</v>
      </c>
      <c r="K92" s="7">
        <f>$E$17*(E92-$E$19)/$E$18</f>
        <v>106.16889990297041</v>
      </c>
      <c r="L92" s="7">
        <f t="shared" si="4"/>
        <v>3.4135342091678069</v>
      </c>
      <c r="M92" s="7">
        <f t="shared" si="5"/>
        <v>8.7417157310908475</v>
      </c>
      <c r="N92" s="7">
        <f t="shared" si="6"/>
        <v>7.1831124560807069</v>
      </c>
      <c r="O92" s="7">
        <f t="shared" si="7"/>
        <v>143.71858395324537</v>
      </c>
      <c r="P92" s="7">
        <f t="shared" si="8"/>
        <v>34.621215657037254</v>
      </c>
      <c r="Q92" s="7">
        <f t="shared" si="9"/>
        <v>89.169899805141313</v>
      </c>
      <c r="R92" s="7">
        <f t="shared" si="10"/>
        <v>54.548684148104059</v>
      </c>
      <c r="S92" s="9">
        <f t="shared" si="11"/>
        <v>0.61173876237728952</v>
      </c>
    </row>
    <row r="93" spans="1:19">
      <c r="A93" s="3">
        <v>43932.476087962961</v>
      </c>
      <c r="B93" s="4">
        <v>-1.2848036296782101E-2</v>
      </c>
      <c r="C93">
        <v>2.8469729150856402</v>
      </c>
      <c r="D93" s="4">
        <v>3.51741483342266E-2</v>
      </c>
      <c r="E93" s="4">
        <v>5.30029173978619E-2</v>
      </c>
      <c r="F93">
        <v>4882354</v>
      </c>
      <c r="G93" s="8">
        <f>(A93-$A$38)*24*60</f>
        <v>1075.3000000014435</v>
      </c>
      <c r="H93" s="7">
        <f>$B$17*(B93-$B$19)/$B$18-$B$8</f>
        <v>797.71840323356594</v>
      </c>
      <c r="I93" s="7">
        <f>$C$17*(C93-$C$38)/$C$18</f>
        <v>0.4411715781962981</v>
      </c>
      <c r="J93" s="7">
        <f>$D$17*(D93-$D$19)/$D$18</f>
        <v>70.737121312775287</v>
      </c>
      <c r="K93" s="7">
        <f>$E$17*(E93-$E$19)/$E$18</f>
        <v>106.1645953289632</v>
      </c>
      <c r="L93" s="7">
        <f t="shared" si="4"/>
        <v>2.607275850017146</v>
      </c>
      <c r="M93" s="7">
        <f t="shared" si="5"/>
        <v>9.0035015958428186</v>
      </c>
      <c r="N93" s="7">
        <f t="shared" si="6"/>
        <v>7.2037773974675048</v>
      </c>
      <c r="O93" s="7">
        <f t="shared" si="7"/>
        <v>146.1636002482401</v>
      </c>
      <c r="P93" s="7">
        <f t="shared" si="8"/>
        <v>35.427474016187915</v>
      </c>
      <c r="Q93" s="7">
        <f t="shared" si="9"/>
        <v>90.795537132214008</v>
      </c>
      <c r="R93" s="7">
        <f t="shared" si="10"/>
        <v>55.368063116026093</v>
      </c>
      <c r="S93" s="9">
        <f t="shared" si="11"/>
        <v>0.6098104032954903</v>
      </c>
    </row>
    <row r="94" spans="1:19">
      <c r="A94" s="3">
        <v>43932.496921296297</v>
      </c>
      <c r="B94" s="4">
        <v>-1.30511082810699E-2</v>
      </c>
      <c r="C94">
        <v>2.8855435136938499</v>
      </c>
      <c r="D94" s="4">
        <v>3.4779132900621297E-2</v>
      </c>
      <c r="E94" s="4">
        <v>5.3006484235993398E-2</v>
      </c>
      <c r="F94">
        <v>4930676</v>
      </c>
      <c r="G94" s="8">
        <f>(A94-$A$38)*24*60</f>
        <v>1105.300000004936</v>
      </c>
      <c r="H94" s="7">
        <f>$B$17*(B94-$B$19)/$B$18-$B$8</f>
        <v>810.48639168202044</v>
      </c>
      <c r="I94" s="7">
        <f>$C$17*(C94-$C$38)/$C$18</f>
        <v>0.45291227243742826</v>
      </c>
      <c r="J94" s="7">
        <f>$D$17*(D94-$D$19)/$D$18</f>
        <v>69.944055291300074</v>
      </c>
      <c r="K94" s="7">
        <f>$E$17*(E94-$E$19)/$E$18</f>
        <v>106.17172998201396</v>
      </c>
      <c r="L94" s="7">
        <f t="shared" si="4"/>
        <v>1.8070751754911782</v>
      </c>
      <c r="M94" s="7">
        <f t="shared" si="5"/>
        <v>9.2431076007638424</v>
      </c>
      <c r="N94" s="7">
        <f t="shared" si="6"/>
        <v>7.2227959896307832</v>
      </c>
      <c r="O94" s="7">
        <f t="shared" si="7"/>
        <v>148.43995271235175</v>
      </c>
      <c r="P94" s="7">
        <f t="shared" si="8"/>
        <v>36.227674690713883</v>
      </c>
      <c r="Q94" s="7">
        <f t="shared" si="9"/>
        <v>92.333813701532819</v>
      </c>
      <c r="R94" s="7">
        <f t="shared" si="10"/>
        <v>56.106139010818936</v>
      </c>
      <c r="S94" s="9">
        <f t="shared" si="11"/>
        <v>0.60764455362128644</v>
      </c>
    </row>
    <row r="95" spans="1:19">
      <c r="A95" s="3">
        <v>43932.517754629633</v>
      </c>
      <c r="B95" s="4">
        <v>-1.3279778273681601E-2</v>
      </c>
      <c r="C95">
        <v>2.9272933540232802</v>
      </c>
      <c r="D95" s="4">
        <v>3.4385698765254297E-2</v>
      </c>
      <c r="E95" s="4">
        <v>5.2998934428615002E-2</v>
      </c>
      <c r="F95">
        <v>4978999</v>
      </c>
      <c r="G95" s="8">
        <f>(A95-$A$38)*24*60</f>
        <v>1135.3000000084285</v>
      </c>
      <c r="H95" s="7">
        <f>$B$17*(B95-$B$19)/$B$18-$B$8</f>
        <v>824.8638344120651</v>
      </c>
      <c r="I95" s="7">
        <f>$C$17*(C95-$C$38)/$C$18</f>
        <v>0.46562071170493585</v>
      </c>
      <c r="J95" s="7">
        <f>$D$17*(D95-$D$19)/$D$18</f>
        <v>69.154164016419372</v>
      </c>
      <c r="K95" s="7">
        <f>$E$17*(E95-$E$19)/$E$18</f>
        <v>106.15662829972307</v>
      </c>
      <c r="L95" s="7">
        <f t="shared" si="4"/>
        <v>1.0322855829013662</v>
      </c>
      <c r="M95" s="7">
        <f t="shared" si="5"/>
        <v>9.502463504182364</v>
      </c>
      <c r="N95" s="7">
        <f t="shared" si="6"/>
        <v>7.2434957219288547</v>
      </c>
      <c r="O95" s="7">
        <f t="shared" si="7"/>
        <v>150.87894962654536</v>
      </c>
      <c r="P95" s="7">
        <f t="shared" si="8"/>
        <v>37.002464283303695</v>
      </c>
      <c r="Q95" s="7">
        <f t="shared" si="9"/>
        <v>93.940706954924536</v>
      </c>
      <c r="R95" s="7">
        <f t="shared" si="10"/>
        <v>56.938242671620834</v>
      </c>
      <c r="S95" s="9">
        <f t="shared" si="11"/>
        <v>0.6061083050922903</v>
      </c>
    </row>
    <row r="96" spans="1:19">
      <c r="A96" s="3">
        <v>43932.538587962961</v>
      </c>
      <c r="B96" s="4">
        <v>-1.35177101559748E-2</v>
      </c>
      <c r="C96">
        <v>2.9685022239027599</v>
      </c>
      <c r="D96" s="4">
        <v>3.3988293550100898E-2</v>
      </c>
      <c r="E96" s="4">
        <v>5.2989470418106102E-2</v>
      </c>
      <c r="F96">
        <v>5027325</v>
      </c>
      <c r="G96" s="8">
        <f>(A96-$A$38)*24*60</f>
        <v>1165.3000000014435</v>
      </c>
      <c r="H96" s="7">
        <f>$B$17*(B96-$B$19)/$B$18-$B$8</f>
        <v>839.82361104148526</v>
      </c>
      <c r="I96" s="7">
        <f>$C$17*(C96-$C$38)/$C$18</f>
        <v>0.47816448231612141</v>
      </c>
      <c r="J96" s="7">
        <f>$D$17*(D96-$D$19)/$D$18</f>
        <v>68.356300069639715</v>
      </c>
      <c r="K96" s="7">
        <f>$E$17*(E96-$E$19)/$E$18</f>
        <v>106.13769768696167</v>
      </c>
      <c r="L96" s="7">
        <f t="shared" si="4"/>
        <v>0.25335224888310393</v>
      </c>
      <c r="M96" s="7">
        <f t="shared" si="5"/>
        <v>9.7584588227779872</v>
      </c>
      <c r="N96" s="7">
        <f t="shared" si="6"/>
        <v>7.2640439192545143</v>
      </c>
      <c r="O96" s="7">
        <f t="shared" si="7"/>
        <v>153.39518249758652</v>
      </c>
      <c r="P96" s="7">
        <f t="shared" si="8"/>
        <v>37.781397617321957</v>
      </c>
      <c r="Q96" s="7">
        <f t="shared" si="9"/>
        <v>95.58829005745423</v>
      </c>
      <c r="R96" s="7">
        <f t="shared" si="10"/>
        <v>57.80689244013228</v>
      </c>
      <c r="S96" s="9">
        <f t="shared" si="11"/>
        <v>0.60474868213864807</v>
      </c>
    </row>
    <row r="97" spans="1:19">
      <c r="A97" s="3">
        <v>43932.559432870374</v>
      </c>
      <c r="B97" s="4">
        <v>-1.3720675135118701E-2</v>
      </c>
      <c r="C97">
        <v>3.0056698661792298</v>
      </c>
      <c r="D97">
        <v>3.3607022332762401E-2</v>
      </c>
      <c r="E97" s="4">
        <v>5.2988317140443497E-2</v>
      </c>
      <c r="F97">
        <v>5075653</v>
      </c>
      <c r="G97" s="8">
        <f>(A97-$A$38)*24*60</f>
        <v>1195.3166666754987</v>
      </c>
      <c r="H97" s="7">
        <f>$B$17*(B97-$B$19)/$B$18-$B$8</f>
        <v>852.58487162717711</v>
      </c>
      <c r="I97" s="7">
        <f>$C$17*(C97-$C$38)/$C$18</f>
        <v>0.48947812377821831</v>
      </c>
      <c r="J97" s="7">
        <f>$D$17*(D97-$D$19)/$D$18</f>
        <v>67.590828086234183</v>
      </c>
      <c r="K97" s="7">
        <f>$E$17*(E97-$E$19)/$E$18</f>
        <v>106.13539081580844</v>
      </c>
      <c r="L97" s="7">
        <f t="shared" si="4"/>
        <v>-0.5098128633691914</v>
      </c>
      <c r="M97" s="7">
        <f t="shared" si="5"/>
        <v>9.9893494648615988</v>
      </c>
      <c r="N97" s="7">
        <f t="shared" si="6"/>
        <v>7.2826772671380011</v>
      </c>
      <c r="O97" s="7">
        <f t="shared" si="7"/>
        <v>155.61481592812524</v>
      </c>
      <c r="P97" s="7">
        <f t="shared" si="8"/>
        <v>38.544562729574253</v>
      </c>
      <c r="Q97" s="7">
        <f t="shared" si="9"/>
        <v>97.079689328849753</v>
      </c>
      <c r="R97" s="7">
        <f t="shared" si="10"/>
        <v>58.535126599275493</v>
      </c>
      <c r="S97" s="9">
        <f t="shared" si="11"/>
        <v>0.60295955831700687</v>
      </c>
    </row>
    <row r="98" spans="1:19">
      <c r="A98" s="3">
        <v>43932.580266203702</v>
      </c>
      <c r="B98" s="4">
        <v>-1.3947633045427199E-2</v>
      </c>
      <c r="C98">
        <v>3.04901408315345</v>
      </c>
      <c r="D98" s="4">
        <v>3.3228747259454398E-2</v>
      </c>
      <c r="E98" s="4">
        <v>5.2981468811231003E-2</v>
      </c>
      <c r="F98">
        <v>5123975</v>
      </c>
      <c r="G98" s="8">
        <f>(A98-$A$38)*24*60</f>
        <v>1225.3166666685138</v>
      </c>
      <c r="H98" s="7">
        <f>$B$17*(B98-$B$19)/$B$18-$B$8</f>
        <v>866.85466855296795</v>
      </c>
      <c r="I98" s="7">
        <f>$C$17*(C98-$C$38)/$C$18</f>
        <v>0.50267188319545497</v>
      </c>
      <c r="J98" s="7">
        <f>$D$17*(D98-$D$19)/$D$18</f>
        <v>66.831371412165666</v>
      </c>
      <c r="K98" s="7">
        <f>$E$17*(E98-$E$19)/$E$18</f>
        <v>106.12169228195093</v>
      </c>
      <c r="L98" s="7">
        <f t="shared" si="4"/>
        <v>-1.2555710035802008</v>
      </c>
      <c r="M98" s="7">
        <f t="shared" si="5"/>
        <v>10.258609861131733</v>
      </c>
      <c r="N98" s="7">
        <f t="shared" si="6"/>
        <v>7.3045282387334112</v>
      </c>
      <c r="O98" s="7">
        <f t="shared" si="7"/>
        <v>157.96392171320929</v>
      </c>
      <c r="P98" s="7">
        <f t="shared" si="8"/>
        <v>39.290320869785262</v>
      </c>
      <c r="Q98" s="7">
        <f t="shared" si="9"/>
        <v>98.627121291497275</v>
      </c>
      <c r="R98" s="7">
        <f t="shared" si="10"/>
        <v>59.336800421712013</v>
      </c>
      <c r="S98" s="9">
        <f t="shared" si="11"/>
        <v>0.60162762174046636</v>
      </c>
    </row>
    <row r="99" spans="1:19">
      <c r="A99" s="3">
        <v>43932.601099537038</v>
      </c>
      <c r="B99" s="4">
        <v>-1.4141217240285201E-2</v>
      </c>
      <c r="C99">
        <v>3.0884633128880501</v>
      </c>
      <c r="D99" s="4">
        <v>3.2861612610577101E-2</v>
      </c>
      <c r="E99" s="4">
        <v>5.2975571638853601E-2</v>
      </c>
      <c r="F99">
        <v>5172294</v>
      </c>
      <c r="G99" s="8">
        <f>(A99-$A$38)*24*60</f>
        <v>1255.3166666720062</v>
      </c>
      <c r="H99" s="7">
        <f>$B$17*(B99-$B$19)/$B$18-$B$8</f>
        <v>879.02611983621034</v>
      </c>
      <c r="I99" s="7">
        <f>$C$17*(C99-$C$38)/$C$18</f>
        <v>0.5146800282871794</v>
      </c>
      <c r="J99" s="7">
        <f>$D$17*(D99-$D$19)/$D$18</f>
        <v>66.09428118590948</v>
      </c>
      <c r="K99" s="7">
        <f>$E$17*(E99-$E$19)/$E$18</f>
        <v>106.10989632224032</v>
      </c>
      <c r="L99" s="7">
        <f t="shared" si="4"/>
        <v>-1.9808652701257756</v>
      </c>
      <c r="M99" s="7">
        <f t="shared" si="5"/>
        <v>10.50367404667713</v>
      </c>
      <c r="N99" s="7">
        <f t="shared" si="6"/>
        <v>7.3245299342728716</v>
      </c>
      <c r="O99" s="7">
        <f t="shared" si="7"/>
        <v>160.02688244279369</v>
      </c>
      <c r="P99" s="7">
        <f t="shared" si="8"/>
        <v>40.015615136330837</v>
      </c>
      <c r="Q99" s="7">
        <f t="shared" si="9"/>
        <v>100.02124878956226</v>
      </c>
      <c r="R99" s="7">
        <f t="shared" si="10"/>
        <v>60.005633653231428</v>
      </c>
      <c r="S99" s="9">
        <f t="shared" si="11"/>
        <v>0.59992885891156089</v>
      </c>
    </row>
    <row r="100" spans="1:19">
      <c r="A100" s="3">
        <v>43932.621932870374</v>
      </c>
      <c r="B100" s="4">
        <v>-1.4335502913309E-2</v>
      </c>
      <c r="C100">
        <v>3.1285486287561102</v>
      </c>
      <c r="D100" s="4">
        <v>3.2496356496449198E-2</v>
      </c>
      <c r="E100" s="4">
        <v>5.29721712531682E-2</v>
      </c>
      <c r="F100">
        <v>5220620</v>
      </c>
      <c r="G100" s="8">
        <f>(A100-$A$38)*24*60</f>
        <v>1285.3166666754987</v>
      </c>
      <c r="H100" s="7">
        <f>$B$17*(B100-$B$19)/$B$18-$B$8</f>
        <v>891.24167599757857</v>
      </c>
      <c r="I100" s="7">
        <f>$C$17*(C100-$C$38)/$C$18</f>
        <v>0.52688179476600827</v>
      </c>
      <c r="J100" s="7">
        <f>$D$17*(D100-$D$19)/$D$18</f>
        <v>65.360962463126739</v>
      </c>
      <c r="K100" s="7">
        <f>$E$17*(E100-$E$19)/$E$18</f>
        <v>106.10309461966517</v>
      </c>
      <c r="L100" s="7">
        <f t="shared" si="4"/>
        <v>-2.7073822903333706</v>
      </c>
      <c r="M100" s="7">
        <f t="shared" si="5"/>
        <v>10.752689689102208</v>
      </c>
      <c r="N100" s="7">
        <f t="shared" si="6"/>
        <v>7.3449666569112448</v>
      </c>
      <c r="O100" s="7">
        <f t="shared" si="7"/>
        <v>162.0825980331214</v>
      </c>
      <c r="P100" s="7">
        <f t="shared" si="8"/>
        <v>40.742132156538432</v>
      </c>
      <c r="Q100" s="7">
        <f t="shared" si="9"/>
        <v>101.41236509482991</v>
      </c>
      <c r="R100" s="7">
        <f t="shared" si="10"/>
        <v>60.670232938291484</v>
      </c>
      <c r="S100" s="9">
        <f t="shared" si="11"/>
        <v>0.59825281543881981</v>
      </c>
    </row>
    <row r="101" spans="1:19">
      <c r="A101" s="3">
        <v>43932.642766203702</v>
      </c>
      <c r="B101" s="4">
        <v>-1.45509518259132E-2</v>
      </c>
      <c r="C101">
        <v>3.1695874793513199</v>
      </c>
      <c r="D101" s="4">
        <v>3.2133216706279201E-2</v>
      </c>
      <c r="E101" s="4">
        <v>5.2973395867593399E-2</v>
      </c>
      <c r="F101">
        <v>5268938</v>
      </c>
      <c r="G101" s="8">
        <f>(A101-$A$38)*24*60</f>
        <v>1315.3166666685138</v>
      </c>
      <c r="H101" s="7">
        <f>$B$17*(B101-$B$19)/$B$18-$B$8</f>
        <v>904.78785390592031</v>
      </c>
      <c r="I101" s="7">
        <f>$C$17*(C101-$C$38)/$C$18</f>
        <v>0.53937381237092119</v>
      </c>
      <c r="J101" s="7">
        <f>$D$17*(D101-$D$19)/$D$18</f>
        <v>64.631892649319866</v>
      </c>
      <c r="K101" s="7">
        <f>$E$17*(E101-$E$19)/$E$18</f>
        <v>106.10554418387937</v>
      </c>
      <c r="L101" s="7">
        <f t="shared" si="4"/>
        <v>-3.4389016683544469</v>
      </c>
      <c r="M101" s="7">
        <f t="shared" si="5"/>
        <v>11.007628823896349</v>
      </c>
      <c r="N101" s="7">
        <f t="shared" si="6"/>
        <v>7.3660080048364422</v>
      </c>
      <c r="O101" s="7">
        <f t="shared" si="7"/>
        <v>164.30651477769558</v>
      </c>
      <c r="P101" s="7">
        <f t="shared" si="8"/>
        <v>41.473651534559508</v>
      </c>
      <c r="Q101" s="7">
        <f t="shared" si="9"/>
        <v>102.89008315612755</v>
      </c>
      <c r="R101" s="7">
        <f t="shared" si="10"/>
        <v>61.416431621568037</v>
      </c>
      <c r="S101" s="9">
        <f t="shared" si="11"/>
        <v>0.5969130331868181</v>
      </c>
    </row>
    <row r="102" spans="1:19">
      <c r="A102" s="3">
        <v>43932.663599537038</v>
      </c>
      <c r="B102" s="4">
        <v>-1.47259052362642E-2</v>
      </c>
      <c r="C102">
        <v>3.2094207386580802</v>
      </c>
      <c r="D102" s="4">
        <v>3.1781336235144397E-2</v>
      </c>
      <c r="E102">
        <v>5.2971160649030902E-2</v>
      </c>
      <c r="F102">
        <v>5317264</v>
      </c>
      <c r="G102" s="8">
        <f>(A102-$A$38)*24*60</f>
        <v>1345.3166666720062</v>
      </c>
      <c r="H102" s="7">
        <f>$B$17*(B102-$B$19)/$B$18-$B$8</f>
        <v>915.78790952764246</v>
      </c>
      <c r="I102" s="7">
        <f>$C$17*(C102-$C$38)/$C$18</f>
        <v>0.55149885411317667</v>
      </c>
      <c r="J102" s="7">
        <f>$D$17*(D102-$D$19)/$D$18</f>
        <v>63.925427986077004</v>
      </c>
      <c r="K102" s="7">
        <f>$E$17*(E102-$E$19)/$E$18</f>
        <v>106.10107313463404</v>
      </c>
      <c r="L102" s="7">
        <f t="shared" si="4"/>
        <v>-4.1408952823519698</v>
      </c>
      <c r="M102" s="7">
        <f t="shared" si="5"/>
        <v>11.255078655370951</v>
      </c>
      <c r="N102" s="7">
        <f t="shared" si="6"/>
        <v>7.386546841446135</v>
      </c>
      <c r="O102" s="7">
        <f t="shared" si="7"/>
        <v>166.15616394647884</v>
      </c>
      <c r="P102" s="7">
        <f t="shared" si="8"/>
        <v>42.175645148557031</v>
      </c>
      <c r="Q102" s="7">
        <f t="shared" si="9"/>
        <v>104.16590454751794</v>
      </c>
      <c r="R102" s="7">
        <f t="shared" si="10"/>
        <v>61.990259398960902</v>
      </c>
      <c r="S102" s="9">
        <f t="shared" si="11"/>
        <v>0.59511084426557692</v>
      </c>
    </row>
    <row r="103" spans="1:19">
      <c r="A103" s="3">
        <v>43932.684432870374</v>
      </c>
      <c r="B103" s="4">
        <v>-1.48894566540548E-2</v>
      </c>
      <c r="C103">
        <v>3.2514285802790299</v>
      </c>
      <c r="D103" s="4">
        <v>3.1441773245023799E-2</v>
      </c>
      <c r="E103" s="4">
        <v>5.2968640083417999E-2</v>
      </c>
      <c r="F103">
        <v>5365587</v>
      </c>
      <c r="G103" s="8">
        <f>(A103-$A$38)*24*60</f>
        <v>1375.3166666754987</v>
      </c>
      <c r="H103" s="7">
        <f>$B$17*(B103-$B$19)/$B$18-$B$8</f>
        <v>926.07107399467827</v>
      </c>
      <c r="I103" s="7">
        <f>$C$17*(C103-$C$38)/$C$18</f>
        <v>0.56428582766293167</v>
      </c>
      <c r="J103" s="7">
        <f>$D$17*(D103-$D$19)/$D$18</f>
        <v>63.243692927886222</v>
      </c>
      <c r="K103" s="7">
        <f>$E$17*(E103-$E$19)/$E$18</f>
        <v>106.09603131314486</v>
      </c>
      <c r="L103" s="7">
        <f t="shared" ref="L103:L158" si="12">L$34-(K103-J103)</f>
        <v>-4.8175885190535794</v>
      </c>
      <c r="M103" s="7">
        <f t="shared" ref="M103:M158" si="13">I103/$D$7*100</f>
        <v>11.516037299243502</v>
      </c>
      <c r="N103" s="7">
        <f t="shared" ref="N103:N158" si="14">$F$7/(1-M103/100)</f>
        <v>7.4083313907340518</v>
      </c>
      <c r="O103" s="7">
        <f t="shared" ref="O103:O158" si="15">P103+H103/N103</f>
        <v>167.85634065666875</v>
      </c>
      <c r="P103" s="7">
        <f t="shared" ref="P103:P158" si="16">K103-J103</f>
        <v>42.852338385258641</v>
      </c>
      <c r="Q103" s="7">
        <f t="shared" ref="Q103:Q158" si="17">(O103+P103)/2</f>
        <v>105.35433952096369</v>
      </c>
      <c r="R103" s="7">
        <f t="shared" ref="R103:R158" si="18">(O103-P103)/2</f>
        <v>62.502001135705058</v>
      </c>
      <c r="S103" s="9">
        <f t="shared" ref="S103:S158" si="19">R103/Q103</f>
        <v>0.59325511810805132</v>
      </c>
    </row>
    <row r="104" spans="1:19">
      <c r="A104" s="3">
        <v>43932.705266203702</v>
      </c>
      <c r="B104" s="4">
        <v>-1.5091779602334999E-2</v>
      </c>
      <c r="C104">
        <v>3.29142472519379</v>
      </c>
      <c r="D104" s="4">
        <v>3.1098108391051899E-2</v>
      </c>
      <c r="E104" s="4">
        <v>5.2960305571650698E-2</v>
      </c>
      <c r="F104">
        <v>5413912</v>
      </c>
      <c r="G104" s="8">
        <f>(A104-$A$38)*24*60</f>
        <v>1405.3166666685138</v>
      </c>
      <c r="H104" s="7">
        <f>$B$17*(B104-$B$19)/$B$18-$B$8</f>
        <v>938.79196740377472</v>
      </c>
      <c r="I104" s="7">
        <f>$C$17*(C104-$C$38)/$C$18</f>
        <v>0.57646045095664911</v>
      </c>
      <c r="J104" s="7">
        <f>$D$17*(D104-$D$19)/$D$18</f>
        <v>62.553722624769705</v>
      </c>
      <c r="K104" s="7">
        <f>$E$17*(E104-$E$19)/$E$18</f>
        <v>106.07936000718283</v>
      </c>
      <c r="L104" s="7">
        <f t="shared" si="12"/>
        <v>-5.4908875162080619</v>
      </c>
      <c r="M104" s="7">
        <f t="shared" si="13"/>
        <v>11.764498999115288</v>
      </c>
      <c r="N104" s="7">
        <f t="shared" si="14"/>
        <v>7.429192456741224</v>
      </c>
      <c r="O104" s="7">
        <f t="shared" si="15"/>
        <v>169.89091501792763</v>
      </c>
      <c r="P104" s="7">
        <f t="shared" si="16"/>
        <v>43.525637382413123</v>
      </c>
      <c r="Q104" s="7">
        <f t="shared" si="17"/>
        <v>106.70827620017037</v>
      </c>
      <c r="R104" s="7">
        <f t="shared" si="18"/>
        <v>63.182638817757251</v>
      </c>
      <c r="S104" s="9">
        <f t="shared" si="19"/>
        <v>0.59210626455285542</v>
      </c>
    </row>
    <row r="105" spans="1:19">
      <c r="A105" s="3">
        <v>43932.726099537038</v>
      </c>
      <c r="B105" s="4">
        <v>-1.5290428707339701E-2</v>
      </c>
      <c r="C105">
        <v>3.3310023611011301</v>
      </c>
      <c r="D105" s="4">
        <v>3.0759187431794999E-2</v>
      </c>
      <c r="E105" s="4">
        <v>5.2962552679673501E-2</v>
      </c>
      <c r="F105">
        <v>5462227</v>
      </c>
      <c r="G105" s="8">
        <f>(A105-$A$38)*24*60</f>
        <v>1435.3166666720062</v>
      </c>
      <c r="H105" s="7">
        <f>$B$17*(B105-$B$19)/$B$18-$B$8</f>
        <v>951.28187085791774</v>
      </c>
      <c r="I105" s="7">
        <f>$C$17*(C105-$C$38)/$C$18</f>
        <v>0.58850768223493044</v>
      </c>
      <c r="J105" s="7">
        <f>$D$17*(D105-$D$19)/$D$18</f>
        <v>61.873276561436903</v>
      </c>
      <c r="K105" s="7">
        <f>$E$17*(E105-$E$19)/$E$18</f>
        <v>106.08385483860474</v>
      </c>
      <c r="L105" s="7">
        <f t="shared" si="12"/>
        <v>-6.1758284109627724</v>
      </c>
      <c r="M105" s="7">
        <f t="shared" si="13"/>
        <v>12.010360861937356</v>
      </c>
      <c r="N105" s="7">
        <f t="shared" si="14"/>
        <v>7.4499512087326032</v>
      </c>
      <c r="O105" s="7">
        <f t="shared" si="15"/>
        <v>171.90025626362961</v>
      </c>
      <c r="P105" s="7">
        <f t="shared" si="16"/>
        <v>44.210578277167834</v>
      </c>
      <c r="Q105" s="7">
        <f t="shared" si="17"/>
        <v>108.05541727039872</v>
      </c>
      <c r="R105" s="7">
        <f t="shared" si="18"/>
        <v>63.844838993230894</v>
      </c>
      <c r="S105" s="9">
        <f t="shared" si="19"/>
        <v>0.59085273654966386</v>
      </c>
    </row>
    <row r="106" spans="1:19">
      <c r="A106" s="3">
        <v>43932.746944444443</v>
      </c>
      <c r="B106" s="4">
        <v>-1.54510790967834E-2</v>
      </c>
      <c r="C106">
        <v>3.3732158903876601</v>
      </c>
      <c r="D106">
        <v>3.0435639544884902E-2</v>
      </c>
      <c r="E106" s="4">
        <v>5.2986854736809599E-2</v>
      </c>
      <c r="F106">
        <v>5510556</v>
      </c>
      <c r="G106" s="8">
        <f>(A106-$A$38)*24*60</f>
        <v>1465.333333335584</v>
      </c>
      <c r="H106" s="7">
        <f>$B$17*(B106-$B$19)/$B$18-$B$8</f>
        <v>961.38263548997986</v>
      </c>
      <c r="I106" s="7">
        <f>$C$17*(C106-$C$38)/$C$18</f>
        <v>0.60135726606499962</v>
      </c>
      <c r="J106" s="7">
        <f>$D$17*(D106-$D$19)/$D$18</f>
        <v>61.223694763868735</v>
      </c>
      <c r="K106" s="7">
        <f>$E$17*(E106-$E$19)/$E$18</f>
        <v>106.13246560805764</v>
      </c>
      <c r="L106" s="7">
        <f t="shared" si="12"/>
        <v>-6.8740209779838466</v>
      </c>
      <c r="M106" s="7">
        <f t="shared" si="13"/>
        <v>12.272597266632644</v>
      </c>
      <c r="N106" s="7">
        <f t="shared" si="14"/>
        <v>7.4722207432139918</v>
      </c>
      <c r="O106" s="7">
        <f t="shared" si="15"/>
        <v>173.56966946165466</v>
      </c>
      <c r="P106" s="7">
        <f t="shared" si="16"/>
        <v>44.908770844188908</v>
      </c>
      <c r="Q106" s="7">
        <f t="shared" si="17"/>
        <v>109.23922015292177</v>
      </c>
      <c r="R106" s="7">
        <f t="shared" si="18"/>
        <v>64.330449308732881</v>
      </c>
      <c r="S106" s="9">
        <f t="shared" si="19"/>
        <v>0.58889517170369754</v>
      </c>
    </row>
    <row r="107" spans="1:19">
      <c r="A107" s="3">
        <v>43932.767777777779</v>
      </c>
      <c r="B107" s="4">
        <v>-1.5667502945143501E-2</v>
      </c>
      <c r="C107">
        <v>3.4115760455460999</v>
      </c>
      <c r="D107" s="4">
        <v>3.0080477582669098E-2</v>
      </c>
      <c r="E107" s="4">
        <v>5.3032890727627097E-2</v>
      </c>
      <c r="F107">
        <v>5558882</v>
      </c>
      <c r="G107" s="8">
        <f>(A107-$A$38)*24*60</f>
        <v>1495.3333333390765</v>
      </c>
      <c r="H107" s="7">
        <f>$B$17*(B107-$B$19)/$B$18-$B$8</f>
        <v>974.99011170351616</v>
      </c>
      <c r="I107" s="7">
        <f>$C$17*(C107-$C$38)/$C$18</f>
        <v>0.61303390238927213</v>
      </c>
      <c r="J107" s="7">
        <f>$D$17*(D107-$D$19)/$D$18</f>
        <v>60.510641904685372</v>
      </c>
      <c r="K107" s="7">
        <f>$E$17*(E107-$E$19)/$E$18</f>
        <v>106.22455019676687</v>
      </c>
      <c r="L107" s="7">
        <f t="shared" si="12"/>
        <v>-7.6791584258764374</v>
      </c>
      <c r="M107" s="7">
        <f t="shared" si="13"/>
        <v>12.510895967128002</v>
      </c>
      <c r="N107" s="7">
        <f t="shared" si="14"/>
        <v>7.4925732261043558</v>
      </c>
      <c r="O107" s="7">
        <f t="shared" si="15"/>
        <v>175.84144689345553</v>
      </c>
      <c r="P107" s="7">
        <f t="shared" si="16"/>
        <v>45.713908292081499</v>
      </c>
      <c r="Q107" s="7">
        <f t="shared" si="17"/>
        <v>110.77767759276851</v>
      </c>
      <c r="R107" s="7">
        <f t="shared" si="18"/>
        <v>65.063769300687014</v>
      </c>
      <c r="S107" s="9">
        <f t="shared" si="19"/>
        <v>0.58733646267498874</v>
      </c>
    </row>
    <row r="108" spans="1:19">
      <c r="A108" s="3">
        <v>43932.788611111115</v>
      </c>
      <c r="B108" s="4">
        <v>-1.5870670045114801E-2</v>
      </c>
      <c r="C108">
        <v>3.4505936878667902</v>
      </c>
      <c r="D108" s="4">
        <v>2.9689254886943701E-2</v>
      </c>
      <c r="E108" s="4">
        <v>5.3021143940713999E-2</v>
      </c>
      <c r="F108">
        <v>5607217</v>
      </c>
      <c r="G108" s="8">
        <f>(A108-$A$38)*24*60</f>
        <v>1525.3333333425689</v>
      </c>
      <c r="H108" s="7">
        <f>$B$17*(B108-$B$19)/$B$18-$B$8</f>
        <v>987.76408047442862</v>
      </c>
      <c r="I108" s="7">
        <f>$C$17*(C108-$C$38)/$C$18</f>
        <v>0.62491067446507553</v>
      </c>
      <c r="J108" s="7">
        <f>$D$17*(D108-$D$19)/$D$18</f>
        <v>59.725190500982094</v>
      </c>
      <c r="K108" s="7">
        <f>$E$17*(E108-$E$19)/$E$18</f>
        <v>106.20105340605292</v>
      </c>
      <c r="L108" s="7">
        <f t="shared" si="12"/>
        <v>-8.4411130388657654</v>
      </c>
      <c r="M108" s="7">
        <f t="shared" si="13"/>
        <v>12.753279070715825</v>
      </c>
      <c r="N108" s="7">
        <f t="shared" si="14"/>
        <v>7.5133886004021964</v>
      </c>
      <c r="O108" s="7">
        <f t="shared" si="15"/>
        <v>177.94305208007944</v>
      </c>
      <c r="P108" s="7">
        <f t="shared" si="16"/>
        <v>46.475862905070827</v>
      </c>
      <c r="Q108" s="7">
        <f t="shared" si="17"/>
        <v>112.20945749257513</v>
      </c>
      <c r="R108" s="7">
        <f t="shared" si="18"/>
        <v>65.733594587504314</v>
      </c>
      <c r="S108" s="9">
        <f t="shared" si="19"/>
        <v>0.5858115354657506</v>
      </c>
    </row>
    <row r="109" spans="1:19">
      <c r="A109" s="3">
        <v>43932.80945601852</v>
      </c>
      <c r="B109" s="4">
        <v>-1.6063754882634399E-2</v>
      </c>
      <c r="C109">
        <v>3.4921152505558002</v>
      </c>
      <c r="D109" s="4">
        <v>2.9323820430909101E-2</v>
      </c>
      <c r="E109" s="4">
        <v>5.3012856986788398E-2</v>
      </c>
      <c r="F109">
        <v>5655547</v>
      </c>
      <c r="G109" s="8">
        <f>(A109-$A$38)*24*60</f>
        <v>1555.3500000061467</v>
      </c>
      <c r="H109" s="7">
        <f>$B$17*(B109-$B$19)/$B$18-$B$8</f>
        <v>999.90413506476557</v>
      </c>
      <c r="I109" s="7">
        <f>$C$17*(C109-$C$38)/$C$18</f>
        <v>0.63754962717870611</v>
      </c>
      <c r="J109" s="7">
        <f>$D$17*(D109-$D$19)/$D$18</f>
        <v>58.991513724071908</v>
      </c>
      <c r="K109" s="7">
        <f>$E$17*(E109-$E$19)/$E$18</f>
        <v>106.18447722879812</v>
      </c>
      <c r="L109" s="7">
        <f t="shared" si="12"/>
        <v>-9.158213638521147</v>
      </c>
      <c r="M109" s="7">
        <f t="shared" si="13"/>
        <v>13.011216881198081</v>
      </c>
      <c r="N109" s="7">
        <f t="shared" si="14"/>
        <v>7.53566718547268</v>
      </c>
      <c r="O109" s="7">
        <f t="shared" si="15"/>
        <v>179.88249323772567</v>
      </c>
      <c r="P109" s="7">
        <f t="shared" si="16"/>
        <v>47.192963504726208</v>
      </c>
      <c r="Q109" s="7">
        <f t="shared" si="17"/>
        <v>113.53772837122594</v>
      </c>
      <c r="R109" s="7">
        <f t="shared" si="18"/>
        <v>66.34476486649973</v>
      </c>
      <c r="S109" s="9">
        <f t="shared" si="19"/>
        <v>0.58434113328018278</v>
      </c>
    </row>
    <row r="110" spans="1:19">
      <c r="A110" s="3">
        <v>43932.828888888886</v>
      </c>
      <c r="B110" s="4">
        <v>-1.6252690298460899E-2</v>
      </c>
      <c r="C110">
        <v>3.5290332141630598</v>
      </c>
      <c r="D110" s="4">
        <v>2.9001960847381301E-2</v>
      </c>
      <c r="E110" s="4">
        <v>5.3007387834986701E-2</v>
      </c>
      <c r="F110">
        <v>5700619</v>
      </c>
      <c r="G110" s="8">
        <f>(A110-$A$38)*24*60</f>
        <v>1583.3333333325572</v>
      </c>
      <c r="H110" s="7">
        <f>$B$17*(B110-$B$19)/$B$18-$B$8</f>
        <v>1011.7832980878534</v>
      </c>
      <c r="I110" s="7">
        <f>$C$17*(C110-$C$38)/$C$18</f>
        <v>0.64878726772249973</v>
      </c>
      <c r="J110" s="7">
        <f>$D$17*(D110-$D$19)/$D$18</f>
        <v>58.345321505574674</v>
      </c>
      <c r="K110" s="7">
        <f>$E$17*(E110-$E$19)/$E$18</f>
        <v>106.17353742745347</v>
      </c>
      <c r="L110" s="7">
        <f t="shared" si="12"/>
        <v>-9.7934660556737327</v>
      </c>
      <c r="M110" s="7">
        <f t="shared" si="13"/>
        <v>13.240556484132645</v>
      </c>
      <c r="N110" s="7">
        <f t="shared" si="14"/>
        <v>7.5555869411802785</v>
      </c>
      <c r="O110" s="7">
        <f t="shared" si="15"/>
        <v>181.74015498955367</v>
      </c>
      <c r="P110" s="7">
        <f t="shared" si="16"/>
        <v>47.828215921878794</v>
      </c>
      <c r="Q110" s="7">
        <f t="shared" si="17"/>
        <v>114.78418545571623</v>
      </c>
      <c r="R110" s="7">
        <f t="shared" si="18"/>
        <v>66.955969533837447</v>
      </c>
      <c r="S110" s="9">
        <f t="shared" si="19"/>
        <v>0.58332050942391434</v>
      </c>
    </row>
    <row r="111" spans="1:19">
      <c r="A111" s="3"/>
      <c r="B111" s="4"/>
      <c r="D111" s="4"/>
      <c r="E111" s="4"/>
      <c r="G111" s="8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9"/>
    </row>
    <row r="112" spans="1:19">
      <c r="A112" s="3"/>
      <c r="B112" s="4"/>
      <c r="D112" s="4"/>
      <c r="E112" s="4"/>
      <c r="G112" s="8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9"/>
    </row>
    <row r="113" spans="1:19">
      <c r="A113" s="3"/>
      <c r="B113" s="4"/>
      <c r="D113" s="4"/>
      <c r="E113" s="4"/>
      <c r="G113" s="8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9"/>
    </row>
    <row r="114" spans="1:19">
      <c r="A114" s="3"/>
      <c r="B114" s="4"/>
      <c r="E114" s="4"/>
      <c r="G114" s="8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9"/>
    </row>
    <row r="115" spans="1:19">
      <c r="A115" s="3"/>
      <c r="B115" s="4"/>
      <c r="D115" s="4"/>
      <c r="E115" s="4"/>
      <c r="G115" s="8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9"/>
    </row>
    <row r="116" spans="1:19">
      <c r="A116" s="3"/>
      <c r="B116" s="4"/>
      <c r="D116" s="4"/>
      <c r="E116" s="4"/>
      <c r="G116" s="8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9"/>
    </row>
    <row r="117" spans="1:19">
      <c r="A117" s="3"/>
      <c r="B117" s="4"/>
      <c r="D117" s="4"/>
      <c r="E117" s="4"/>
      <c r="G117" s="8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9"/>
    </row>
    <row r="118" spans="1:19">
      <c r="A118" s="3"/>
      <c r="B118" s="4"/>
      <c r="D118" s="4"/>
      <c r="E118" s="4"/>
      <c r="G118" s="8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9"/>
    </row>
    <row r="119" spans="1:19">
      <c r="A119" s="3"/>
      <c r="B119" s="4"/>
      <c r="D119" s="4"/>
      <c r="E119" s="4"/>
      <c r="G119" s="8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9"/>
    </row>
    <row r="120" spans="1:19">
      <c r="A120" s="3"/>
      <c r="B120" s="4"/>
      <c r="D120" s="4"/>
      <c r="E120" s="4"/>
      <c r="G120" s="8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9"/>
    </row>
    <row r="121" spans="1:19">
      <c r="A121" s="3"/>
      <c r="B121" s="4"/>
      <c r="D121" s="4"/>
      <c r="E121" s="4"/>
      <c r="G121" s="8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9"/>
    </row>
    <row r="122" spans="1:19">
      <c r="A122" s="3"/>
      <c r="B122" s="4"/>
      <c r="D122" s="4"/>
      <c r="E122" s="4"/>
      <c r="G122" s="8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9"/>
    </row>
    <row r="123" spans="1:19">
      <c r="A123" s="3"/>
      <c r="B123" s="4"/>
      <c r="D123" s="4"/>
      <c r="E123" s="4"/>
      <c r="G123" s="8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9"/>
    </row>
    <row r="124" spans="1:19">
      <c r="A124" s="3"/>
      <c r="B124" s="4"/>
      <c r="D124" s="4"/>
      <c r="E124" s="4"/>
      <c r="G124" s="8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9"/>
    </row>
    <row r="125" spans="1:19">
      <c r="A125" s="3"/>
      <c r="B125" s="4"/>
      <c r="D125" s="4"/>
      <c r="E125" s="4"/>
      <c r="G125" s="8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9"/>
    </row>
    <row r="126" spans="1:19">
      <c r="A126" s="3"/>
      <c r="B126" s="4"/>
      <c r="D126" s="4"/>
      <c r="E126" s="4"/>
      <c r="G126" s="8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9"/>
    </row>
    <row r="127" spans="1:19">
      <c r="A127" s="3"/>
      <c r="B127" s="4"/>
      <c r="D127" s="4"/>
      <c r="E127" s="4"/>
      <c r="G127" s="8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9"/>
    </row>
    <row r="128" spans="1:19">
      <c r="A128" s="3"/>
      <c r="B128" s="4"/>
      <c r="D128" s="4"/>
      <c r="G128" s="8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9"/>
    </row>
    <row r="129" spans="1:19">
      <c r="A129" s="3"/>
      <c r="B129" s="4"/>
      <c r="D129" s="4"/>
      <c r="E129" s="4"/>
      <c r="G129" s="8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9"/>
    </row>
    <row r="130" spans="1:19">
      <c r="A130" s="3"/>
      <c r="B130" s="4"/>
      <c r="E130" s="4"/>
      <c r="G130" s="8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9"/>
    </row>
    <row r="131" spans="1:19">
      <c r="A131" s="3"/>
      <c r="B131" s="4"/>
      <c r="D131" s="4"/>
      <c r="E131" s="4"/>
      <c r="G131" s="8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9"/>
    </row>
    <row r="132" spans="1:19">
      <c r="A132" s="3"/>
      <c r="B132" s="4"/>
      <c r="E132" s="4"/>
      <c r="G132" s="8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9"/>
    </row>
    <row r="133" spans="1:19">
      <c r="A133" s="3"/>
      <c r="B133" s="4"/>
      <c r="D133" s="4"/>
      <c r="E133" s="4"/>
      <c r="G133" s="8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9"/>
    </row>
    <row r="134" spans="1:19">
      <c r="A134" s="3"/>
      <c r="B134" s="4"/>
      <c r="D134" s="4"/>
      <c r="G134" s="8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9"/>
    </row>
    <row r="135" spans="1:19">
      <c r="A135" s="3"/>
      <c r="B135" s="4"/>
      <c r="D135" s="4"/>
      <c r="E135" s="4"/>
      <c r="G135" s="8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9"/>
    </row>
    <row r="136" spans="1:19">
      <c r="A136" s="3"/>
      <c r="B136" s="4"/>
      <c r="D136" s="4"/>
      <c r="E136" s="4"/>
      <c r="G136" s="8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9"/>
    </row>
    <row r="137" spans="1:19">
      <c r="A137" s="3"/>
      <c r="B137" s="4"/>
      <c r="E137" s="4"/>
      <c r="G137" s="8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9"/>
    </row>
    <row r="138" spans="1:19">
      <c r="A138" s="3"/>
      <c r="B138" s="4"/>
      <c r="D138" s="4"/>
      <c r="E138" s="4"/>
      <c r="G138" s="8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9"/>
    </row>
    <row r="139" spans="1:19">
      <c r="A139" s="3"/>
      <c r="B139" s="4"/>
      <c r="D139" s="4"/>
      <c r="E139" s="4"/>
      <c r="G139" s="8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9"/>
    </row>
    <row r="140" spans="1:19">
      <c r="A140" s="3"/>
      <c r="B140" s="4"/>
      <c r="D140" s="4"/>
      <c r="E140" s="4"/>
      <c r="G140" s="8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9"/>
    </row>
    <row r="141" spans="1:19">
      <c r="A141" s="3"/>
      <c r="B141" s="4"/>
      <c r="D141" s="4"/>
      <c r="E141" s="4"/>
      <c r="G141" s="8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9"/>
    </row>
    <row r="142" spans="1:19">
      <c r="A142" s="3"/>
      <c r="B142" s="4"/>
      <c r="D142" s="4"/>
      <c r="E142" s="4"/>
      <c r="G142" s="8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9"/>
    </row>
    <row r="143" spans="1:19">
      <c r="A143" s="3"/>
      <c r="B143" s="4"/>
      <c r="D143" s="4"/>
      <c r="G143" s="8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9"/>
    </row>
    <row r="144" spans="1:19">
      <c r="A144" s="3"/>
      <c r="B144" s="4"/>
      <c r="D144" s="4"/>
      <c r="E144" s="4"/>
      <c r="G144" s="8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9"/>
    </row>
    <row r="145" spans="1:19">
      <c r="A145" s="3"/>
      <c r="B145" s="4"/>
      <c r="D145" s="4"/>
      <c r="E145" s="4"/>
      <c r="G145" s="8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9"/>
    </row>
    <row r="146" spans="1:19">
      <c r="A146" s="3"/>
      <c r="B146" s="4"/>
      <c r="D146" s="4"/>
      <c r="G146" s="8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9"/>
    </row>
    <row r="147" spans="1:19">
      <c r="A147" s="3"/>
      <c r="B147" s="4"/>
      <c r="D147" s="4"/>
      <c r="E147" s="4"/>
      <c r="G147" s="8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9"/>
    </row>
    <row r="148" spans="1:19">
      <c r="A148" s="3"/>
      <c r="D148" s="4"/>
      <c r="E148" s="4"/>
      <c r="G148" s="8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9"/>
    </row>
    <row r="149" spans="1:19">
      <c r="A149" s="3"/>
      <c r="B149" s="4"/>
      <c r="D149" s="4"/>
      <c r="E149" s="4"/>
      <c r="G149" s="8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9"/>
    </row>
    <row r="150" spans="1:19">
      <c r="A150" s="3"/>
      <c r="B150" s="4"/>
      <c r="D150" s="4"/>
      <c r="E150" s="4"/>
      <c r="G150" s="8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9"/>
    </row>
    <row r="151" spans="1:19">
      <c r="A151" s="3"/>
      <c r="B151" s="4"/>
      <c r="D151" s="4"/>
      <c r="G151" s="8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9"/>
    </row>
    <row r="152" spans="1:19">
      <c r="A152" s="3"/>
      <c r="D152" s="4"/>
      <c r="E152" s="4"/>
      <c r="G152" s="8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9"/>
    </row>
    <row r="153" spans="1:19">
      <c r="A153" s="3"/>
      <c r="B153" s="4"/>
      <c r="E153" s="4"/>
      <c r="G153" s="8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9"/>
    </row>
    <row r="154" spans="1:19">
      <c r="A154" s="3"/>
      <c r="B154" s="4"/>
      <c r="D154" s="4"/>
      <c r="E154" s="4"/>
      <c r="G154" s="8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9"/>
    </row>
    <row r="155" spans="1:19">
      <c r="A155" s="3"/>
      <c r="B155" s="4"/>
      <c r="D155" s="4"/>
      <c r="E155" s="4"/>
      <c r="G155" s="8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9"/>
    </row>
    <row r="156" spans="1:19">
      <c r="A156" s="3"/>
      <c r="B156" s="4"/>
      <c r="D156" s="4"/>
      <c r="G156" s="8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9"/>
    </row>
    <row r="157" spans="1:19">
      <c r="A157" s="3"/>
      <c r="B157" s="4"/>
      <c r="D157" s="4"/>
      <c r="E157" s="4"/>
      <c r="G157" s="8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9"/>
    </row>
    <row r="158" spans="1:19">
      <c r="A158" s="3"/>
      <c r="B158" s="4"/>
      <c r="D158" s="4"/>
      <c r="E158" s="4"/>
      <c r="G158" s="8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9"/>
    </row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3A70E381AE2146A9900B4658AD4A7F" ma:contentTypeVersion="13" ma:contentTypeDescription="Create a new document." ma:contentTypeScope="" ma:versionID="2297820c9491c6306f250a7664169e64">
  <xsd:schema xmlns:xsd="http://www.w3.org/2001/XMLSchema" xmlns:xs="http://www.w3.org/2001/XMLSchema" xmlns:p="http://schemas.microsoft.com/office/2006/metadata/properties" xmlns:ns3="9632379e-97ac-4235-9a92-1bf2d944ec1f" xmlns:ns4="3c914a63-6301-483d-a985-cd5046bcd72b" targetNamespace="http://schemas.microsoft.com/office/2006/metadata/properties" ma:root="true" ma:fieldsID="5798c2e6ebde36f983a54ce8b4ff06e1" ns3:_="" ns4:_="">
    <xsd:import namespace="9632379e-97ac-4235-9a92-1bf2d944ec1f"/>
    <xsd:import namespace="3c914a63-6301-483d-a985-cd5046bcd72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2379e-97ac-4235-9a92-1bf2d944ec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14a63-6301-483d-a985-cd5046bcd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A32768-418B-49CB-A9FE-C7D02B115D32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3c914a63-6301-483d-a985-cd5046bcd72b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9632379e-97ac-4235-9a92-1bf2d944ec1f"/>
  </ds:schemaRefs>
</ds:datastoreItem>
</file>

<file path=customXml/itemProps2.xml><?xml version="1.0" encoding="utf-8"?>
<ds:datastoreItem xmlns:ds="http://schemas.openxmlformats.org/officeDocument/2006/customXml" ds:itemID="{2B5C69C2-1204-4F54-839F-4C7EB64FBE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32379e-97ac-4235-9a92-1bf2d944ec1f"/>
    <ds:schemaRef ds:uri="3c914a63-6301-483d-a985-cd5046bcd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BA196E-EFAB-416D-B454-4BFED52D8D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 Spec 1 20 psi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Kitch</dc:creator>
  <cp:lastModifiedBy>William Kitch</cp:lastModifiedBy>
  <dcterms:created xsi:type="dcterms:W3CDTF">2020-04-13T02:05:17Z</dcterms:created>
  <dcterms:modified xsi:type="dcterms:W3CDTF">2020-04-13T03:11:50Z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0x010100B43A70E381AE2146A9900B4658AD4A7F</vt:lpwstr>
  </property>
</Properties>
</file>