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\OneDrive - Angelo State University\wkitch\ASU Courses\CENG3341_\Course Material\Labs\Lab 11 Strength testing\Test data\202020 Spr 2020\"/>
    </mc:Choice>
  </mc:AlternateContent>
  <xr:revisionPtr revIDLastSave="16" documentId="8_{970CA00B-C6AE-4D56-A9B8-302126E8A5E7}" xr6:coauthVersionLast="44" xr6:coauthVersionMax="44" xr10:uidLastSave="{F896145D-4687-495F-A131-BAE1C4F6DF0E}"/>
  <bookViews>
    <workbookView xWindow="28680" yWindow="-120" windowWidth="29040" windowHeight="15840" xr2:uid="{00000000-000D-0000-FFFF-FFFF00000000}"/>
  </bookViews>
  <sheets>
    <sheet name="CU Spec 1 20 ps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8" i="1" l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38" i="1"/>
  <c r="M38" i="1" s="1"/>
  <c r="G39" i="1" l="1"/>
  <c r="H39" i="1"/>
  <c r="M39" i="1"/>
  <c r="J39" i="1"/>
  <c r="K39" i="1"/>
  <c r="P39" i="1" s="1"/>
  <c r="G40" i="1"/>
  <c r="H40" i="1"/>
  <c r="M40" i="1"/>
  <c r="J40" i="1"/>
  <c r="K40" i="1"/>
  <c r="G41" i="1"/>
  <c r="H41" i="1"/>
  <c r="M41" i="1"/>
  <c r="J41" i="1"/>
  <c r="K41" i="1"/>
  <c r="G42" i="1"/>
  <c r="H42" i="1"/>
  <c r="M42" i="1"/>
  <c r="J42" i="1"/>
  <c r="K42" i="1"/>
  <c r="G43" i="1"/>
  <c r="H43" i="1"/>
  <c r="M43" i="1"/>
  <c r="J43" i="1"/>
  <c r="K43" i="1"/>
  <c r="G44" i="1"/>
  <c r="H44" i="1"/>
  <c r="M44" i="1"/>
  <c r="J44" i="1"/>
  <c r="K44" i="1"/>
  <c r="G45" i="1"/>
  <c r="H45" i="1"/>
  <c r="M45" i="1"/>
  <c r="J45" i="1"/>
  <c r="K45" i="1"/>
  <c r="G46" i="1"/>
  <c r="H46" i="1"/>
  <c r="M46" i="1"/>
  <c r="J46" i="1"/>
  <c r="K46" i="1"/>
  <c r="G47" i="1"/>
  <c r="H47" i="1"/>
  <c r="M47" i="1"/>
  <c r="J47" i="1"/>
  <c r="K47" i="1"/>
  <c r="G48" i="1"/>
  <c r="H48" i="1"/>
  <c r="M48" i="1"/>
  <c r="J48" i="1"/>
  <c r="K48" i="1"/>
  <c r="G49" i="1"/>
  <c r="H49" i="1"/>
  <c r="M49" i="1"/>
  <c r="J49" i="1"/>
  <c r="K49" i="1"/>
  <c r="G50" i="1"/>
  <c r="H50" i="1"/>
  <c r="M50" i="1"/>
  <c r="J50" i="1"/>
  <c r="K50" i="1"/>
  <c r="G51" i="1"/>
  <c r="H51" i="1"/>
  <c r="M51" i="1"/>
  <c r="J51" i="1"/>
  <c r="K51" i="1"/>
  <c r="G52" i="1"/>
  <c r="H52" i="1"/>
  <c r="M52" i="1"/>
  <c r="J52" i="1"/>
  <c r="K52" i="1"/>
  <c r="G53" i="1"/>
  <c r="H53" i="1"/>
  <c r="M53" i="1"/>
  <c r="J53" i="1"/>
  <c r="K53" i="1"/>
  <c r="G54" i="1"/>
  <c r="H54" i="1"/>
  <c r="M54" i="1"/>
  <c r="J54" i="1"/>
  <c r="K54" i="1"/>
  <c r="G55" i="1"/>
  <c r="H55" i="1"/>
  <c r="M55" i="1"/>
  <c r="J55" i="1"/>
  <c r="K55" i="1"/>
  <c r="G56" i="1"/>
  <c r="H56" i="1"/>
  <c r="M56" i="1"/>
  <c r="J56" i="1"/>
  <c r="K56" i="1"/>
  <c r="G57" i="1"/>
  <c r="H57" i="1"/>
  <c r="M57" i="1"/>
  <c r="J57" i="1"/>
  <c r="K57" i="1"/>
  <c r="G58" i="1"/>
  <c r="H58" i="1"/>
  <c r="M58" i="1"/>
  <c r="J58" i="1"/>
  <c r="K58" i="1"/>
  <c r="G59" i="1"/>
  <c r="H59" i="1"/>
  <c r="M59" i="1"/>
  <c r="J59" i="1"/>
  <c r="K59" i="1"/>
  <c r="G60" i="1"/>
  <c r="H60" i="1"/>
  <c r="M60" i="1"/>
  <c r="J60" i="1"/>
  <c r="K60" i="1"/>
  <c r="G61" i="1"/>
  <c r="H61" i="1"/>
  <c r="M61" i="1"/>
  <c r="J61" i="1"/>
  <c r="K61" i="1"/>
  <c r="G62" i="1"/>
  <c r="H62" i="1"/>
  <c r="M62" i="1"/>
  <c r="J62" i="1"/>
  <c r="K62" i="1"/>
  <c r="G63" i="1"/>
  <c r="H63" i="1"/>
  <c r="M63" i="1"/>
  <c r="J63" i="1"/>
  <c r="K63" i="1"/>
  <c r="G64" i="1"/>
  <c r="H64" i="1"/>
  <c r="M64" i="1"/>
  <c r="J64" i="1"/>
  <c r="K64" i="1"/>
  <c r="G65" i="1"/>
  <c r="H65" i="1"/>
  <c r="M65" i="1"/>
  <c r="J65" i="1"/>
  <c r="K65" i="1"/>
  <c r="G66" i="1"/>
  <c r="H66" i="1"/>
  <c r="M66" i="1"/>
  <c r="J66" i="1"/>
  <c r="K66" i="1"/>
  <c r="G67" i="1"/>
  <c r="H67" i="1"/>
  <c r="M67" i="1"/>
  <c r="J67" i="1"/>
  <c r="K67" i="1"/>
  <c r="G68" i="1"/>
  <c r="H68" i="1"/>
  <c r="M68" i="1"/>
  <c r="J68" i="1"/>
  <c r="K68" i="1"/>
  <c r="G69" i="1"/>
  <c r="H69" i="1"/>
  <c r="M69" i="1"/>
  <c r="J69" i="1"/>
  <c r="K69" i="1"/>
  <c r="G70" i="1"/>
  <c r="H70" i="1"/>
  <c r="M70" i="1"/>
  <c r="J70" i="1"/>
  <c r="K70" i="1"/>
  <c r="G71" i="1"/>
  <c r="H71" i="1"/>
  <c r="M71" i="1"/>
  <c r="J71" i="1"/>
  <c r="K71" i="1"/>
  <c r="G72" i="1"/>
  <c r="H72" i="1"/>
  <c r="M72" i="1"/>
  <c r="J72" i="1"/>
  <c r="K72" i="1"/>
  <c r="G73" i="1"/>
  <c r="H73" i="1"/>
  <c r="M73" i="1"/>
  <c r="J73" i="1"/>
  <c r="P73" i="1" s="1"/>
  <c r="K73" i="1"/>
  <c r="G74" i="1"/>
  <c r="H74" i="1"/>
  <c r="M74" i="1"/>
  <c r="J74" i="1"/>
  <c r="K74" i="1"/>
  <c r="G75" i="1"/>
  <c r="H75" i="1"/>
  <c r="M75" i="1"/>
  <c r="J75" i="1"/>
  <c r="K75" i="1"/>
  <c r="G76" i="1"/>
  <c r="H76" i="1"/>
  <c r="M76" i="1"/>
  <c r="J76" i="1"/>
  <c r="K76" i="1"/>
  <c r="G77" i="1"/>
  <c r="H77" i="1"/>
  <c r="M77" i="1"/>
  <c r="J77" i="1"/>
  <c r="K77" i="1"/>
  <c r="G78" i="1"/>
  <c r="H78" i="1"/>
  <c r="M78" i="1"/>
  <c r="J78" i="1"/>
  <c r="K78" i="1"/>
  <c r="G79" i="1"/>
  <c r="H79" i="1"/>
  <c r="M79" i="1"/>
  <c r="J79" i="1"/>
  <c r="K79" i="1"/>
  <c r="G80" i="1"/>
  <c r="H80" i="1"/>
  <c r="M80" i="1"/>
  <c r="J80" i="1"/>
  <c r="K80" i="1"/>
  <c r="G81" i="1"/>
  <c r="H81" i="1"/>
  <c r="M81" i="1"/>
  <c r="J81" i="1"/>
  <c r="K81" i="1"/>
  <c r="G82" i="1"/>
  <c r="H82" i="1"/>
  <c r="M82" i="1"/>
  <c r="J82" i="1"/>
  <c r="K82" i="1"/>
  <c r="G83" i="1"/>
  <c r="H83" i="1"/>
  <c r="M83" i="1"/>
  <c r="J83" i="1"/>
  <c r="K83" i="1"/>
  <c r="G84" i="1"/>
  <c r="H84" i="1"/>
  <c r="M84" i="1"/>
  <c r="J84" i="1"/>
  <c r="K84" i="1"/>
  <c r="G85" i="1"/>
  <c r="H85" i="1"/>
  <c r="M85" i="1"/>
  <c r="J85" i="1"/>
  <c r="K85" i="1"/>
  <c r="G86" i="1"/>
  <c r="H86" i="1"/>
  <c r="M86" i="1"/>
  <c r="J86" i="1"/>
  <c r="K86" i="1"/>
  <c r="G87" i="1"/>
  <c r="H87" i="1"/>
  <c r="M87" i="1"/>
  <c r="J87" i="1"/>
  <c r="K87" i="1"/>
  <c r="G88" i="1"/>
  <c r="H88" i="1"/>
  <c r="M88" i="1"/>
  <c r="J88" i="1"/>
  <c r="K88" i="1"/>
  <c r="G89" i="1"/>
  <c r="H89" i="1"/>
  <c r="M89" i="1"/>
  <c r="J89" i="1"/>
  <c r="K89" i="1"/>
  <c r="G90" i="1"/>
  <c r="H90" i="1"/>
  <c r="M90" i="1"/>
  <c r="J90" i="1"/>
  <c r="K90" i="1"/>
  <c r="G91" i="1"/>
  <c r="H91" i="1"/>
  <c r="M91" i="1"/>
  <c r="J91" i="1"/>
  <c r="K91" i="1"/>
  <c r="G92" i="1"/>
  <c r="H92" i="1"/>
  <c r="M92" i="1"/>
  <c r="J92" i="1"/>
  <c r="K92" i="1"/>
  <c r="G93" i="1"/>
  <c r="H93" i="1"/>
  <c r="M93" i="1"/>
  <c r="J93" i="1"/>
  <c r="K93" i="1"/>
  <c r="G94" i="1"/>
  <c r="H94" i="1"/>
  <c r="M94" i="1"/>
  <c r="J94" i="1"/>
  <c r="K94" i="1"/>
  <c r="G95" i="1"/>
  <c r="H95" i="1"/>
  <c r="M95" i="1"/>
  <c r="J95" i="1"/>
  <c r="K95" i="1"/>
  <c r="G96" i="1"/>
  <c r="H96" i="1"/>
  <c r="M96" i="1"/>
  <c r="J96" i="1"/>
  <c r="K96" i="1"/>
  <c r="G97" i="1"/>
  <c r="H97" i="1"/>
  <c r="M97" i="1"/>
  <c r="J97" i="1"/>
  <c r="K97" i="1"/>
  <c r="G98" i="1"/>
  <c r="H98" i="1"/>
  <c r="M98" i="1"/>
  <c r="J98" i="1"/>
  <c r="K98" i="1"/>
  <c r="G99" i="1"/>
  <c r="H99" i="1"/>
  <c r="M99" i="1"/>
  <c r="J99" i="1"/>
  <c r="K99" i="1"/>
  <c r="G100" i="1"/>
  <c r="H100" i="1"/>
  <c r="M100" i="1"/>
  <c r="J100" i="1"/>
  <c r="K100" i="1"/>
  <c r="G101" i="1"/>
  <c r="H101" i="1"/>
  <c r="M101" i="1"/>
  <c r="J101" i="1"/>
  <c r="K101" i="1"/>
  <c r="G102" i="1"/>
  <c r="H102" i="1"/>
  <c r="M102" i="1"/>
  <c r="J102" i="1"/>
  <c r="K102" i="1"/>
  <c r="G103" i="1"/>
  <c r="H103" i="1"/>
  <c r="M103" i="1"/>
  <c r="J103" i="1"/>
  <c r="K103" i="1"/>
  <c r="G104" i="1"/>
  <c r="H104" i="1"/>
  <c r="M104" i="1"/>
  <c r="J104" i="1"/>
  <c r="K104" i="1"/>
  <c r="G105" i="1"/>
  <c r="H105" i="1"/>
  <c r="M105" i="1"/>
  <c r="J105" i="1"/>
  <c r="K105" i="1"/>
  <c r="F7" i="1"/>
  <c r="G38" i="1"/>
  <c r="J38" i="1"/>
  <c r="H38" i="1"/>
  <c r="G25" i="1"/>
  <c r="G27" i="1"/>
  <c r="G28" i="1"/>
  <c r="G29" i="1"/>
  <c r="G30" i="1"/>
  <c r="G31" i="1"/>
  <c r="G32" i="1"/>
  <c r="G33" i="1"/>
  <c r="G34" i="1"/>
  <c r="G26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I25" i="1"/>
  <c r="H25" i="1"/>
  <c r="P58" i="1" l="1"/>
  <c r="P97" i="1"/>
  <c r="P55" i="1"/>
  <c r="P103" i="1"/>
  <c r="P47" i="1"/>
  <c r="P42" i="1"/>
  <c r="L36" i="1"/>
  <c r="L34" i="1" s="1"/>
  <c r="J32" i="1"/>
  <c r="P75" i="1"/>
  <c r="J27" i="1"/>
  <c r="L76" i="1"/>
  <c r="P90" i="1"/>
  <c r="P87" i="1"/>
  <c r="P79" i="1"/>
  <c r="P92" i="1"/>
  <c r="P61" i="1"/>
  <c r="P93" i="1"/>
  <c r="P57" i="1"/>
  <c r="P46" i="1"/>
  <c r="P105" i="1"/>
  <c r="P88" i="1"/>
  <c r="P53" i="1"/>
  <c r="P80" i="1"/>
  <c r="P65" i="1"/>
  <c r="P71" i="1"/>
  <c r="J33" i="1"/>
  <c r="J29" i="1"/>
  <c r="N43" i="1"/>
  <c r="J28" i="1"/>
  <c r="J31" i="1"/>
  <c r="J30" i="1"/>
  <c r="J26" i="1"/>
  <c r="N58" i="1"/>
  <c r="N79" i="1"/>
  <c r="N46" i="1"/>
  <c r="N68" i="1"/>
  <c r="N44" i="1"/>
  <c r="N101" i="1"/>
  <c r="N98" i="1"/>
  <c r="N92" i="1"/>
  <c r="N47" i="1"/>
  <c r="N42" i="1"/>
  <c r="N90" i="1"/>
  <c r="N69" i="1"/>
  <c r="N49" i="1"/>
  <c r="N40" i="1"/>
  <c r="L58" i="1"/>
  <c r="L72" i="1"/>
  <c r="J34" i="1"/>
  <c r="N103" i="1"/>
  <c r="N89" i="1"/>
  <c r="N83" i="1"/>
  <c r="P77" i="1"/>
  <c r="N71" i="1"/>
  <c r="N45" i="1"/>
  <c r="N39" i="1"/>
  <c r="O39" i="1" s="1"/>
  <c r="N38" i="1"/>
  <c r="N105" i="1"/>
  <c r="N91" i="1"/>
  <c r="N87" i="1"/>
  <c r="N86" i="1"/>
  <c r="N84" i="1"/>
  <c r="N77" i="1"/>
  <c r="N73" i="1"/>
  <c r="O73" i="1" s="1"/>
  <c r="N64" i="1"/>
  <c r="N62" i="1"/>
  <c r="N50" i="1"/>
  <c r="L43" i="1"/>
  <c r="P38" i="1"/>
  <c r="N104" i="1"/>
  <c r="N66" i="1"/>
  <c r="N61" i="1"/>
  <c r="N53" i="1"/>
  <c r="N41" i="1"/>
  <c r="N97" i="1"/>
  <c r="N96" i="1"/>
  <c r="N72" i="1"/>
  <c r="N59" i="1"/>
  <c r="N57" i="1"/>
  <c r="O57" i="1" s="1"/>
  <c r="N51" i="1"/>
  <c r="L102" i="1"/>
  <c r="N94" i="1"/>
  <c r="N93" i="1"/>
  <c r="N78" i="1"/>
  <c r="N76" i="1"/>
  <c r="N74" i="1"/>
  <c r="L70" i="1"/>
  <c r="N67" i="1"/>
  <c r="P66" i="1"/>
  <c r="N65" i="1"/>
  <c r="N102" i="1"/>
  <c r="N99" i="1"/>
  <c r="N88" i="1"/>
  <c r="N81" i="1"/>
  <c r="N70" i="1"/>
  <c r="N60" i="1"/>
  <c r="N55" i="1"/>
  <c r="N54" i="1"/>
  <c r="N52" i="1"/>
  <c r="N48" i="1"/>
  <c r="P43" i="1"/>
  <c r="N100" i="1"/>
  <c r="N95" i="1"/>
  <c r="N85" i="1"/>
  <c r="N82" i="1"/>
  <c r="N80" i="1"/>
  <c r="P76" i="1"/>
  <c r="N75" i="1"/>
  <c r="N63" i="1"/>
  <c r="P60" i="1"/>
  <c r="N56" i="1"/>
  <c r="L55" i="1"/>
  <c r="P67" i="1"/>
  <c r="P50" i="1"/>
  <c r="P49" i="1"/>
  <c r="P99" i="1"/>
  <c r="P98" i="1"/>
  <c r="P89" i="1"/>
  <c r="P74" i="1"/>
  <c r="L51" i="1"/>
  <c r="P51" i="1"/>
  <c r="P81" i="1"/>
  <c r="P56" i="1"/>
  <c r="P64" i="1"/>
  <c r="P63" i="1"/>
  <c r="P52" i="1"/>
  <c r="P96" i="1"/>
  <c r="P95" i="1"/>
  <c r="P69" i="1"/>
  <c r="P59" i="1"/>
  <c r="P41" i="1"/>
  <c r="P101" i="1"/>
  <c r="P91" i="1"/>
  <c r="P83" i="1"/>
  <c r="P85" i="1"/>
  <c r="P84" i="1"/>
  <c r="P104" i="1"/>
  <c r="L79" i="1"/>
  <c r="P72" i="1"/>
  <c r="P45" i="1"/>
  <c r="P100" i="1"/>
  <c r="P82" i="1"/>
  <c r="P68" i="1"/>
  <c r="L61" i="1"/>
  <c r="P102" i="1"/>
  <c r="P94" i="1"/>
  <c r="P86" i="1"/>
  <c r="P78" i="1"/>
  <c r="P70" i="1"/>
  <c r="P62" i="1"/>
  <c r="P54" i="1"/>
  <c r="P48" i="1"/>
  <c r="P44" i="1"/>
  <c r="P40" i="1"/>
  <c r="L45" i="1"/>
  <c r="L41" i="1"/>
  <c r="O97" i="1" l="1"/>
  <c r="O75" i="1"/>
  <c r="O47" i="1"/>
  <c r="O58" i="1"/>
  <c r="O87" i="1"/>
  <c r="Q87" i="1" s="1"/>
  <c r="L46" i="1"/>
  <c r="L80" i="1"/>
  <c r="L94" i="1"/>
  <c r="L60" i="1"/>
  <c r="L90" i="1"/>
  <c r="L73" i="1"/>
  <c r="L56" i="1"/>
  <c r="L40" i="1"/>
  <c r="L92" i="1"/>
  <c r="L77" i="1"/>
  <c r="L88" i="1"/>
  <c r="L50" i="1"/>
  <c r="L78" i="1"/>
  <c r="L65" i="1"/>
  <c r="L54" i="1"/>
  <c r="L98" i="1"/>
  <c r="L75" i="1"/>
  <c r="L57" i="1"/>
  <c r="L74" i="1"/>
  <c r="L53" i="1"/>
  <c r="L71" i="1"/>
  <c r="L48" i="1"/>
  <c r="L87" i="1"/>
  <c r="L52" i="1"/>
  <c r="L103" i="1"/>
  <c r="L95" i="1"/>
  <c r="L99" i="1"/>
  <c r="L91" i="1"/>
  <c r="L104" i="1"/>
  <c r="L96" i="1"/>
  <c r="L63" i="1"/>
  <c r="L100" i="1"/>
  <c r="L67" i="1"/>
  <c r="L97" i="1"/>
  <c r="L86" i="1"/>
  <c r="L44" i="1"/>
  <c r="L38" i="1"/>
  <c r="O71" i="1"/>
  <c r="Q71" i="1" s="1"/>
  <c r="O93" i="1"/>
  <c r="R93" i="1" s="1"/>
  <c r="O42" i="1"/>
  <c r="Q42" i="1" s="1"/>
  <c r="O55" i="1"/>
  <c r="Q55" i="1" s="1"/>
  <c r="O103" i="1"/>
  <c r="Q103" i="1" s="1"/>
  <c r="O90" i="1"/>
  <c r="R90" i="1" s="1"/>
  <c r="O105" i="1"/>
  <c r="R105" i="1" s="1"/>
  <c r="O92" i="1"/>
  <c r="R92" i="1" s="1"/>
  <c r="L42" i="1"/>
  <c r="L85" i="1"/>
  <c r="L81" i="1"/>
  <c r="L82" i="1"/>
  <c r="O80" i="1"/>
  <c r="R80" i="1" s="1"/>
  <c r="L105" i="1"/>
  <c r="L69" i="1"/>
  <c r="L101" i="1"/>
  <c r="L66" i="1"/>
  <c r="O49" i="1"/>
  <c r="R49" i="1" s="1"/>
  <c r="O46" i="1"/>
  <c r="R46" i="1" s="1"/>
  <c r="L93" i="1"/>
  <c r="L64" i="1"/>
  <c r="L49" i="1"/>
  <c r="L89" i="1"/>
  <c r="L47" i="1"/>
  <c r="O88" i="1"/>
  <c r="Q88" i="1" s="1"/>
  <c r="L59" i="1"/>
  <c r="L84" i="1"/>
  <c r="L39" i="1"/>
  <c r="L83" i="1"/>
  <c r="L68" i="1"/>
  <c r="L62" i="1"/>
  <c r="O79" i="1"/>
  <c r="Q79" i="1" s="1"/>
  <c r="O69" i="1"/>
  <c r="R69" i="1" s="1"/>
  <c r="O64" i="1"/>
  <c r="Q64" i="1" s="1"/>
  <c r="O45" i="1"/>
  <c r="Q45" i="1" s="1"/>
  <c r="O72" i="1"/>
  <c r="R72" i="1" s="1"/>
  <c r="O101" i="1"/>
  <c r="R101" i="1" s="1"/>
  <c r="O62" i="1"/>
  <c r="R62" i="1" s="1"/>
  <c r="O85" i="1"/>
  <c r="Q85" i="1" s="1"/>
  <c r="O91" i="1"/>
  <c r="Q91" i="1" s="1"/>
  <c r="O78" i="1"/>
  <c r="Q78" i="1" s="1"/>
  <c r="O76" i="1"/>
  <c r="R76" i="1" s="1"/>
  <c r="O68" i="1"/>
  <c r="Q68" i="1" s="1"/>
  <c r="O83" i="1"/>
  <c r="Q83" i="1" s="1"/>
  <c r="O61" i="1"/>
  <c r="Q61" i="1" s="1"/>
  <c r="O50" i="1"/>
  <c r="Q50" i="1" s="1"/>
  <c r="O86" i="1"/>
  <c r="Q86" i="1" s="1"/>
  <c r="O82" i="1"/>
  <c r="Q82" i="1" s="1"/>
  <c r="O38" i="1"/>
  <c r="Q38" i="1" s="1"/>
  <c r="O44" i="1"/>
  <c r="R44" i="1" s="1"/>
  <c r="O65" i="1"/>
  <c r="Q65" i="1" s="1"/>
  <c r="O53" i="1"/>
  <c r="Q53" i="1" s="1"/>
  <c r="O59" i="1"/>
  <c r="R59" i="1" s="1"/>
  <c r="O66" i="1"/>
  <c r="Q66" i="1" s="1"/>
  <c r="O104" i="1"/>
  <c r="R104" i="1" s="1"/>
  <c r="O99" i="1"/>
  <c r="R99" i="1" s="1"/>
  <c r="O48" i="1"/>
  <c r="R48" i="1" s="1"/>
  <c r="O41" i="1"/>
  <c r="Q41" i="1" s="1"/>
  <c r="O63" i="1"/>
  <c r="Q63" i="1" s="1"/>
  <c r="O54" i="1"/>
  <c r="Q54" i="1" s="1"/>
  <c r="O74" i="1"/>
  <c r="Q74" i="1" s="1"/>
  <c r="O43" i="1"/>
  <c r="Q39" i="1"/>
  <c r="R39" i="1"/>
  <c r="O40" i="1"/>
  <c r="R40" i="1" s="1"/>
  <c r="O95" i="1"/>
  <c r="Q95" i="1" s="1"/>
  <c r="O77" i="1"/>
  <c r="O56" i="1"/>
  <c r="R56" i="1" s="1"/>
  <c r="O98" i="1"/>
  <c r="Q98" i="1" s="1"/>
  <c r="R73" i="1"/>
  <c r="Q73" i="1"/>
  <c r="R57" i="1"/>
  <c r="Q57" i="1"/>
  <c r="Q75" i="1"/>
  <c r="R75" i="1"/>
  <c r="O94" i="1"/>
  <c r="Q94" i="1" s="1"/>
  <c r="O102" i="1"/>
  <c r="Q102" i="1" s="1"/>
  <c r="O100" i="1"/>
  <c r="Q100" i="1" s="1"/>
  <c r="O96" i="1"/>
  <c r="R96" i="1" s="1"/>
  <c r="O89" i="1"/>
  <c r="R89" i="1" s="1"/>
  <c r="O67" i="1"/>
  <c r="R67" i="1" s="1"/>
  <c r="O52" i="1"/>
  <c r="Q52" i="1" s="1"/>
  <c r="O51" i="1"/>
  <c r="R51" i="1" s="1"/>
  <c r="O60" i="1"/>
  <c r="O70" i="1"/>
  <c r="Q70" i="1" s="1"/>
  <c r="O84" i="1"/>
  <c r="R84" i="1" s="1"/>
  <c r="O81" i="1"/>
  <c r="Q81" i="1" s="1"/>
  <c r="Q101" i="1"/>
  <c r="R47" i="1"/>
  <c r="Q47" i="1"/>
  <c r="Q58" i="1"/>
  <c r="R58" i="1"/>
  <c r="R97" i="1"/>
  <c r="Q97" i="1"/>
  <c r="R103" i="1" l="1"/>
  <c r="R87" i="1"/>
  <c r="R68" i="1"/>
  <c r="R88" i="1"/>
  <c r="Q90" i="1"/>
  <c r="S90" i="1" s="1"/>
  <c r="Q105" i="1"/>
  <c r="S105" i="1" s="1"/>
  <c r="Q93" i="1"/>
  <c r="S93" i="1" s="1"/>
  <c r="R85" i="1"/>
  <c r="S85" i="1" s="1"/>
  <c r="R42" i="1"/>
  <c r="S42" i="1" s="1"/>
  <c r="R71" i="1"/>
  <c r="S71" i="1" s="1"/>
  <c r="Q69" i="1"/>
  <c r="S69" i="1" s="1"/>
  <c r="Q80" i="1"/>
  <c r="S80" i="1" s="1"/>
  <c r="R55" i="1"/>
  <c r="S55" i="1" s="1"/>
  <c r="S46" i="1"/>
  <c r="Q59" i="1"/>
  <c r="S59" i="1" s="1"/>
  <c r="R83" i="1"/>
  <c r="S83" i="1" s="1"/>
  <c r="R79" i="1"/>
  <c r="S79" i="1" s="1"/>
  <c r="Q46" i="1"/>
  <c r="R86" i="1"/>
  <c r="S86" i="1" s="1"/>
  <c r="S58" i="1"/>
  <c r="R74" i="1"/>
  <c r="S74" i="1" s="1"/>
  <c r="Q49" i="1"/>
  <c r="S49" i="1" s="1"/>
  <c r="Q92" i="1"/>
  <c r="S92" i="1" s="1"/>
  <c r="Q76" i="1"/>
  <c r="S76" i="1" s="1"/>
  <c r="S75" i="1"/>
  <c r="R91" i="1"/>
  <c r="S91" i="1" s="1"/>
  <c r="R45" i="1"/>
  <c r="S45" i="1" s="1"/>
  <c r="R64" i="1"/>
  <c r="S64" i="1" s="1"/>
  <c r="Q72" i="1"/>
  <c r="S72" i="1" s="1"/>
  <c r="Q62" i="1"/>
  <c r="S62" i="1" s="1"/>
  <c r="Q44" i="1"/>
  <c r="S44" i="1" s="1"/>
  <c r="R78" i="1"/>
  <c r="S78" i="1" s="1"/>
  <c r="R95" i="1"/>
  <c r="S95" i="1" s="1"/>
  <c r="Q48" i="1"/>
  <c r="S48" i="1" s="1"/>
  <c r="R41" i="1"/>
  <c r="S41" i="1" s="1"/>
  <c r="R65" i="1"/>
  <c r="S65" i="1" s="1"/>
  <c r="Q104" i="1"/>
  <c r="S104" i="1" s="1"/>
  <c r="R61" i="1"/>
  <c r="S61" i="1" s="1"/>
  <c r="S39" i="1"/>
  <c r="Q84" i="1"/>
  <c r="S84" i="1" s="1"/>
  <c r="Q67" i="1"/>
  <c r="S67" i="1" s="1"/>
  <c r="R66" i="1"/>
  <c r="S66" i="1" s="1"/>
  <c r="Q89" i="1"/>
  <c r="S89" i="1" s="1"/>
  <c r="R98" i="1"/>
  <c r="S98" i="1" s="1"/>
  <c r="R54" i="1"/>
  <c r="S54" i="1" s="1"/>
  <c r="R53" i="1"/>
  <c r="Q40" i="1"/>
  <c r="S40" i="1" s="1"/>
  <c r="R50" i="1"/>
  <c r="S50" i="1" s="1"/>
  <c r="R82" i="1"/>
  <c r="S82" i="1" s="1"/>
  <c r="R38" i="1"/>
  <c r="S38" i="1" s="1"/>
  <c r="S97" i="1"/>
  <c r="Q99" i="1"/>
  <c r="S99" i="1" s="1"/>
  <c r="R63" i="1"/>
  <c r="S63" i="1" s="1"/>
  <c r="Q43" i="1"/>
  <c r="R43" i="1"/>
  <c r="Q96" i="1"/>
  <c r="S96" i="1" s="1"/>
  <c r="R70" i="1"/>
  <c r="S70" i="1" s="1"/>
  <c r="S88" i="1"/>
  <c r="S101" i="1"/>
  <c r="R94" i="1"/>
  <c r="S94" i="1" s="1"/>
  <c r="R52" i="1"/>
  <c r="S52" i="1" s="1"/>
  <c r="Q56" i="1"/>
  <c r="S56" i="1" s="1"/>
  <c r="Q77" i="1"/>
  <c r="R77" i="1"/>
  <c r="S87" i="1"/>
  <c r="S47" i="1"/>
  <c r="Q51" i="1"/>
  <c r="S51" i="1" s="1"/>
  <c r="R102" i="1"/>
  <c r="S102" i="1" s="1"/>
  <c r="S68" i="1"/>
  <c r="S103" i="1"/>
  <c r="S73" i="1"/>
  <c r="R81" i="1"/>
  <c r="S81" i="1" s="1"/>
  <c r="R100" i="1"/>
  <c r="S100" i="1" s="1"/>
  <c r="R60" i="1"/>
  <c r="Q60" i="1"/>
  <c r="S57" i="1"/>
  <c r="S53" i="1"/>
  <c r="S77" i="1" l="1"/>
  <c r="S43" i="1"/>
  <c r="S60" i="1"/>
</calcChain>
</file>

<file path=xl/sharedStrings.xml><?xml version="1.0" encoding="utf-8"?>
<sst xmlns="http://schemas.openxmlformats.org/spreadsheetml/2006/main" count="91" uniqueCount="72">
  <si>
    <t>[HEADER]</t>
  </si>
  <si>
    <t>Created by Sigma-1 CU-SI Version 1.1.0; Copyright 2015, GEOTAC</t>
  </si>
  <si>
    <t xml:space="preserve">File Location: </t>
  </si>
  <si>
    <t xml:space="preserve">File Name: </t>
  </si>
  <si>
    <t>Project:</t>
  </si>
  <si>
    <t>Load Frame Name:</t>
  </si>
  <si>
    <t>Date:</t>
  </si>
  <si>
    <t>Time:</t>
  </si>
  <si>
    <t>Boring:</t>
  </si>
  <si>
    <t>Lab Compacted</t>
  </si>
  <si>
    <t>Sample:</t>
  </si>
  <si>
    <t>Specimen:</t>
  </si>
  <si>
    <t>Depth (ft):</t>
  </si>
  <si>
    <t>Diameter (inch):</t>
  </si>
  <si>
    <t>Height (inch):</t>
  </si>
  <si>
    <t>Piston Correction (lbs):</t>
  </si>
  <si>
    <t>Comments:</t>
  </si>
  <si>
    <t>[SENSORS]</t>
  </si>
  <si>
    <t>Name</t>
  </si>
  <si>
    <t>External Load Cell</t>
  </si>
  <si>
    <t>DCDT</t>
  </si>
  <si>
    <t>Pore Pressure</t>
  </si>
  <si>
    <t>Cell Pressure</t>
  </si>
  <si>
    <t>Load Frame Encoder</t>
  </si>
  <si>
    <t>ID</t>
  </si>
  <si>
    <t>LC5</t>
  </si>
  <si>
    <t>LPT1</t>
  </si>
  <si>
    <t>PS7</t>
  </si>
  <si>
    <t>PS5</t>
  </si>
  <si>
    <t>N/A</t>
  </si>
  <si>
    <t>Module</t>
  </si>
  <si>
    <t>Load Frame ADIO</t>
  </si>
  <si>
    <t>Channel</t>
  </si>
  <si>
    <t>Unit</t>
  </si>
  <si>
    <t>lbs</t>
  </si>
  <si>
    <t>inch</t>
  </si>
  <si>
    <t>psi</t>
  </si>
  <si>
    <t>Cal. Factor</t>
  </si>
  <si>
    <t>Excitation</t>
  </si>
  <si>
    <t>Zero</t>
  </si>
  <si>
    <t>Min. Reading</t>
  </si>
  <si>
    <t>Max. Reading</t>
  </si>
  <si>
    <t>[B CHECK]</t>
  </si>
  <si>
    <t xml:space="preserve">Time          </t>
  </si>
  <si>
    <t>Platen Position</t>
  </si>
  <si>
    <t>[SHEAR]</t>
  </si>
  <si>
    <t>u</t>
  </si>
  <si>
    <t>Pc</t>
  </si>
  <si>
    <t>B</t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</si>
  <si>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
(min)</t>
    </r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</si>
  <si>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
(Sec)</t>
    </r>
  </si>
  <si>
    <r>
      <t>Area (in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):</t>
    </r>
  </si>
  <si>
    <t>Q/P</t>
  </si>
  <si>
    <r>
      <rPr>
        <i/>
        <sz val="11"/>
        <color theme="1"/>
        <rFont val="Calibri"/>
        <family val="2"/>
        <scheme val="minor"/>
      </rPr>
      <t>F</t>
    </r>
    <r>
      <rPr>
        <i/>
        <vertAlign val="subscript"/>
        <sz val="11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(lb)</t>
    </r>
  </si>
  <si>
    <r>
      <rPr>
        <i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(in)</t>
    </r>
  </si>
  <si>
    <r>
      <rPr>
        <i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</si>
  <si>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P</t>
    </r>
    <r>
      <rPr>
        <i/>
        <vertAlign val="subscript"/>
        <sz val="11"/>
        <color theme="1"/>
        <rFont val="Calibri"/>
        <family val="2"/>
        <scheme val="minor"/>
      </rPr>
      <t>cell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</si>
  <si>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</si>
  <si>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Symbol"/>
        <family val="1"/>
        <charset val="2"/>
      </rPr>
      <t>e</t>
    </r>
    <r>
      <rPr>
        <i/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(%)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</si>
  <si>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(in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</si>
  <si>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1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(psi)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</si>
  <si>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</si>
  <si>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</si>
  <si>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</si>
  <si>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3c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= 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</si>
  <si>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 xml:space="preserve">3c </t>
    </r>
  </si>
  <si>
    <t>C:\CENG3341\202020 Data\</t>
  </si>
  <si>
    <t>Load Frame 4</t>
  </si>
  <si>
    <t>Sample4</t>
  </si>
  <si>
    <t>Specimen4</t>
  </si>
  <si>
    <t>CU Spec 4 30 psi.trx</t>
  </si>
  <si>
    <t>Did not 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</si>
</sst>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Symbol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19" fontId="0" fillId="0" borderId="0" xfId="0" applyNumberFormat="1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wrapText="1"/>
    </xf>
    <xf numFmtId="0" fontId="0" fillId="33" borderId="0" xfId="0" applyFill="1"/>
    <xf numFmtId="2" fontId="0" fillId="33" borderId="0" xfId="0" applyNumberFormat="1" applyFill="1"/>
    <xf numFmtId="1" fontId="0" fillId="33" borderId="0" xfId="0" applyNumberFormat="1" applyFill="1"/>
    <xf numFmtId="164" fontId="0" fillId="33" borderId="0" xfId="0" applyNumberFormat="1" applyFill="1"/>
    <xf numFmtId="0" fontId="22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2" fontId="0" fillId="33" borderId="11" xfId="0" applyNumberFormat="1" applyFill="1" applyBorder="1"/>
    <xf numFmtId="0" fontId="22" fillId="33" borderId="0" xfId="0" applyFont="1" applyFill="1" applyAlignment="1">
      <alignment horizontal="right"/>
    </xf>
    <xf numFmtId="0" fontId="22" fillId="33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B-Value</a:t>
            </a:r>
            <a:r>
              <a:rPr lang="en-US" baseline="0"/>
              <a:t> Check, </a:t>
            </a:r>
            <a:r>
              <a:rPr lang="en-US"/>
              <a:t>Specimen 3, </a:t>
            </a:r>
            <a:r>
              <a:rPr lang="en-US" i="1">
                <a:latin typeface="Symbol" panose="05050102010706020507" pitchFamily="18" charset="2"/>
              </a:rPr>
              <a:t>s </a:t>
            </a:r>
            <a:r>
              <a:rPr lang="en-US" i="1"/>
              <a:t>'</a:t>
            </a:r>
            <a:r>
              <a:rPr lang="en-US"/>
              <a:t> = 30 psi</a:t>
            </a:r>
          </a:p>
        </c:rich>
      </c:tx>
      <c:layout>
        <c:manualLayout>
          <c:xMode val="edge"/>
          <c:yMode val="edge"/>
          <c:x val="0.22780555555555557"/>
          <c:y val="0.856481481481481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78937007874017"/>
          <c:y val="4.5532589676290466E-2"/>
          <c:w val="0.81865507436570428"/>
          <c:h val="0.6192669145523476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psi'!$G$25:$G$34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xVal>
          <c:yVal>
            <c:numRef>
              <c:f>'CU Spec 1 20 psi'!$J$25:$J$34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E3-41C1-91E3-23EEA9F82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48239"/>
        <c:axId val="193155567"/>
      </c:scatterChart>
      <c:valAx>
        <c:axId val="1918482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(seconds)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155567"/>
        <c:crosses val="autoZero"/>
        <c:crossBetween val="midCat"/>
        <c:minorUnit val="10"/>
      </c:valAx>
      <c:valAx>
        <c:axId val="193155567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B-Value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848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>
                <a:latin typeface="Symbol" panose="05050102010706020507" pitchFamily="18" charset="2"/>
              </a:rPr>
              <a:t>t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9.0137351839575011E-2</c:v>
                </c:pt>
                <c:pt idx="2">
                  <c:v>0.19469725059838949</c:v>
                </c:pt>
                <c:pt idx="3">
                  <c:v>0.28719556338271818</c:v>
                </c:pt>
                <c:pt idx="4">
                  <c:v>0.39248300901877936</c:v>
                </c:pt>
                <c:pt idx="5">
                  <c:v>0.48691431399653046</c:v>
                </c:pt>
                <c:pt idx="6">
                  <c:v>0.58689494711633994</c:v>
                </c:pt>
                <c:pt idx="7">
                  <c:v>0.69131218962476926</c:v>
                </c:pt>
                <c:pt idx="8">
                  <c:v>0.78010857271018275</c:v>
                </c:pt>
                <c:pt idx="9">
                  <c:v>0.88252862771245244</c:v>
                </c:pt>
                <c:pt idx="10">
                  <c:v>0.98821551084979209</c:v>
                </c:pt>
                <c:pt idx="11">
                  <c:v>1.0814556361363368</c:v>
                </c:pt>
                <c:pt idx="12">
                  <c:v>1.1735259801693341</c:v>
                </c:pt>
                <c:pt idx="13">
                  <c:v>1.2768590351744338</c:v>
                </c:pt>
                <c:pt idx="14">
                  <c:v>1.3788297229878304</c:v>
                </c:pt>
                <c:pt idx="15">
                  <c:v>1.4732752935906093</c:v>
                </c:pt>
                <c:pt idx="16">
                  <c:v>1.5817511064239751</c:v>
                </c:pt>
                <c:pt idx="17">
                  <c:v>1.6740425676451227</c:v>
                </c:pt>
                <c:pt idx="18">
                  <c:v>1.763352513232147</c:v>
                </c:pt>
                <c:pt idx="19">
                  <c:v>1.8665143807366886</c:v>
                </c:pt>
                <c:pt idx="20">
                  <c:v>1.9463234200444717</c:v>
                </c:pt>
                <c:pt idx="21">
                  <c:v>2.0603556938324741</c:v>
                </c:pt>
                <c:pt idx="22">
                  <c:v>2.1589097644479018</c:v>
                </c:pt>
                <c:pt idx="23">
                  <c:v>2.2605024131976172</c:v>
                </c:pt>
                <c:pt idx="24">
                  <c:v>2.3541705072354935</c:v>
                </c:pt>
                <c:pt idx="25">
                  <c:v>2.4543151950432884</c:v>
                </c:pt>
                <c:pt idx="26">
                  <c:v>2.5520204609685648</c:v>
                </c:pt>
                <c:pt idx="27">
                  <c:v>2.6614306722423642</c:v>
                </c:pt>
                <c:pt idx="28">
                  <c:v>2.9008292589156608</c:v>
                </c:pt>
                <c:pt idx="29">
                  <c:v>3.1492009237415011</c:v>
                </c:pt>
                <c:pt idx="30">
                  <c:v>3.4182506120684062</c:v>
                </c:pt>
                <c:pt idx="31">
                  <c:v>3.6483194799630199</c:v>
                </c:pt>
                <c:pt idx="32">
                  <c:v>3.9160638635984442</c:v>
                </c:pt>
                <c:pt idx="33">
                  <c:v>4.1724385440738905</c:v>
                </c:pt>
                <c:pt idx="34">
                  <c:v>4.423406552657779</c:v>
                </c:pt>
                <c:pt idx="35">
                  <c:v>4.6721919206098654</c:v>
                </c:pt>
                <c:pt idx="36">
                  <c:v>4.9236092963826277</c:v>
                </c:pt>
                <c:pt idx="37">
                  <c:v>5.1763747737220065</c:v>
                </c:pt>
                <c:pt idx="38">
                  <c:v>5.4158946182081484</c:v>
                </c:pt>
                <c:pt idx="39">
                  <c:v>5.6632890877184767</c:v>
                </c:pt>
                <c:pt idx="40">
                  <c:v>5.915498205681164</c:v>
                </c:pt>
                <c:pt idx="41">
                  <c:v>6.1574717376748511</c:v>
                </c:pt>
                <c:pt idx="42">
                  <c:v>6.4161075197197466</c:v>
                </c:pt>
                <c:pt idx="43">
                  <c:v>6.6540866767011746</c:v>
                </c:pt>
                <c:pt idx="44">
                  <c:v>6.9107252712399676</c:v>
                </c:pt>
                <c:pt idx="45">
                  <c:v>7.1551596235537138</c:v>
                </c:pt>
                <c:pt idx="46">
                  <c:v>7.4086241165202278</c:v>
                </c:pt>
                <c:pt idx="47">
                  <c:v>7.6566248750949581</c:v>
                </c:pt>
                <c:pt idx="48">
                  <c:v>7.9128568993200217</c:v>
                </c:pt>
                <c:pt idx="49">
                  <c:v>8.1650802829076774</c:v>
                </c:pt>
                <c:pt idx="50">
                  <c:v>8.414122432110597</c:v>
                </c:pt>
                <c:pt idx="51">
                  <c:v>8.6676511203898503</c:v>
                </c:pt>
                <c:pt idx="52">
                  <c:v>8.9202953399163256</c:v>
                </c:pt>
                <c:pt idx="53">
                  <c:v>9.1663274422350103</c:v>
                </c:pt>
                <c:pt idx="54">
                  <c:v>9.4209617164551283</c:v>
                </c:pt>
                <c:pt idx="55">
                  <c:v>9.6581205999965203</c:v>
                </c:pt>
                <c:pt idx="56">
                  <c:v>9.9095308429567073</c:v>
                </c:pt>
                <c:pt idx="57">
                  <c:v>10.162581632796973</c:v>
                </c:pt>
                <c:pt idx="58">
                  <c:v>10.404469571040384</c:v>
                </c:pt>
                <c:pt idx="59">
                  <c:v>10.664275134338945</c:v>
                </c:pt>
                <c:pt idx="60">
                  <c:v>10.909272978841891</c:v>
                </c:pt>
                <c:pt idx="61">
                  <c:v>11.164049909312459</c:v>
                </c:pt>
                <c:pt idx="62">
                  <c:v>11.415082113209026</c:v>
                </c:pt>
                <c:pt idx="63">
                  <c:v>11.665779074916994</c:v>
                </c:pt>
                <c:pt idx="64">
                  <c:v>11.91778847412907</c:v>
                </c:pt>
                <c:pt idx="65">
                  <c:v>12.137800076367759</c:v>
                </c:pt>
                <c:pt idx="66">
                  <c:v>12.398112069355351</c:v>
                </c:pt>
                <c:pt idx="67">
                  <c:v>12.604393007489303</c:v>
                </c:pt>
              </c:numCache>
            </c:numRef>
          </c:xVal>
          <c:yVal>
            <c:numRef>
              <c:f>'CU Spec 1 20 psi'!$R$38:$R$158</c:f>
              <c:numCache>
                <c:formatCode>0.00</c:formatCode>
                <c:ptCount val="121"/>
                <c:pt idx="0">
                  <c:v>0.33016929979958931</c:v>
                </c:pt>
                <c:pt idx="1">
                  <c:v>2.2186495950289462</c:v>
                </c:pt>
                <c:pt idx="2">
                  <c:v>5.1955952104077401</c:v>
                </c:pt>
                <c:pt idx="3">
                  <c:v>7.3322973964796674</c:v>
                </c:pt>
                <c:pt idx="4">
                  <c:v>9.2161736457896684</c:v>
                </c:pt>
                <c:pt idx="5">
                  <c:v>11.124505656843665</c:v>
                </c:pt>
                <c:pt idx="6">
                  <c:v>12.912442849490546</c:v>
                </c:pt>
                <c:pt idx="7">
                  <c:v>14.511511545931253</c:v>
                </c:pt>
                <c:pt idx="8">
                  <c:v>15.88070233108569</c:v>
                </c:pt>
                <c:pt idx="9">
                  <c:v>16.917441844034908</c:v>
                </c:pt>
                <c:pt idx="10">
                  <c:v>17.794697662925994</c:v>
                </c:pt>
                <c:pt idx="11">
                  <c:v>18.582650519106966</c:v>
                </c:pt>
                <c:pt idx="12">
                  <c:v>19.298443900553618</c:v>
                </c:pt>
                <c:pt idx="13">
                  <c:v>19.907838908898619</c:v>
                </c:pt>
                <c:pt idx="14">
                  <c:v>20.57489961474295</c:v>
                </c:pt>
                <c:pt idx="15">
                  <c:v>21.122306383093541</c:v>
                </c:pt>
                <c:pt idx="16">
                  <c:v>21.738188934693373</c:v>
                </c:pt>
                <c:pt idx="17">
                  <c:v>22.27275153328409</c:v>
                </c:pt>
                <c:pt idx="18">
                  <c:v>22.854438502566655</c:v>
                </c:pt>
                <c:pt idx="19">
                  <c:v>23.425142912985198</c:v>
                </c:pt>
                <c:pt idx="20">
                  <c:v>23.945591383082252</c:v>
                </c:pt>
                <c:pt idx="21">
                  <c:v>24.461609276378464</c:v>
                </c:pt>
                <c:pt idx="22">
                  <c:v>24.970118534747598</c:v>
                </c:pt>
                <c:pt idx="23">
                  <c:v>25.498211904226736</c:v>
                </c:pt>
                <c:pt idx="24">
                  <c:v>26.01536048333908</c:v>
                </c:pt>
                <c:pt idx="25">
                  <c:v>26.530789757917638</c:v>
                </c:pt>
                <c:pt idx="26">
                  <c:v>27.036494012509969</c:v>
                </c:pt>
                <c:pt idx="27">
                  <c:v>27.507178784557532</c:v>
                </c:pt>
                <c:pt idx="28">
                  <c:v>28.74867003458256</c:v>
                </c:pt>
                <c:pt idx="29">
                  <c:v>29.971052074466591</c:v>
                </c:pt>
                <c:pt idx="30">
                  <c:v>31.107959464602125</c:v>
                </c:pt>
                <c:pt idx="31">
                  <c:v>32.270339810245112</c:v>
                </c:pt>
                <c:pt idx="32">
                  <c:v>33.43032719954094</c:v>
                </c:pt>
                <c:pt idx="33">
                  <c:v>34.492922440949499</c:v>
                </c:pt>
                <c:pt idx="34">
                  <c:v>35.575731284735298</c:v>
                </c:pt>
                <c:pt idx="35">
                  <c:v>36.683278959490281</c:v>
                </c:pt>
                <c:pt idx="36">
                  <c:v>37.737411595851185</c:v>
                </c:pt>
                <c:pt idx="37">
                  <c:v>38.750432584786907</c:v>
                </c:pt>
                <c:pt idx="38">
                  <c:v>39.71428496065915</c:v>
                </c:pt>
                <c:pt idx="39">
                  <c:v>40.730481955908182</c:v>
                </c:pt>
                <c:pt idx="40">
                  <c:v>41.65148775674291</c:v>
                </c:pt>
                <c:pt idx="41">
                  <c:v>42.56620652878145</c:v>
                </c:pt>
                <c:pt idx="42">
                  <c:v>43.445718544347173</c:v>
                </c:pt>
                <c:pt idx="43">
                  <c:v>44.319235773001196</c:v>
                </c:pt>
                <c:pt idx="44">
                  <c:v>45.155928650899419</c:v>
                </c:pt>
                <c:pt idx="45">
                  <c:v>45.930761942604782</c:v>
                </c:pt>
                <c:pt idx="46">
                  <c:v>46.739543316661134</c:v>
                </c:pt>
                <c:pt idx="47">
                  <c:v>47.513372728953122</c:v>
                </c:pt>
                <c:pt idx="48">
                  <c:v>48.222226097456357</c:v>
                </c:pt>
                <c:pt idx="49">
                  <c:v>48.903852811291991</c:v>
                </c:pt>
                <c:pt idx="50">
                  <c:v>49.590599414433399</c:v>
                </c:pt>
                <c:pt idx="51">
                  <c:v>50.285504140904571</c:v>
                </c:pt>
                <c:pt idx="52">
                  <c:v>50.889515152389727</c:v>
                </c:pt>
                <c:pt idx="53">
                  <c:v>51.458316736146493</c:v>
                </c:pt>
                <c:pt idx="54">
                  <c:v>52.067245806487271</c:v>
                </c:pt>
                <c:pt idx="55">
                  <c:v>52.632013439957944</c:v>
                </c:pt>
                <c:pt idx="56">
                  <c:v>53.155229381277437</c:v>
                </c:pt>
                <c:pt idx="57">
                  <c:v>53.657894964471851</c:v>
                </c:pt>
                <c:pt idx="58">
                  <c:v>54.183398163244838</c:v>
                </c:pt>
                <c:pt idx="59">
                  <c:v>54.681986092675032</c:v>
                </c:pt>
                <c:pt idx="60">
                  <c:v>55.135373677845784</c:v>
                </c:pt>
                <c:pt idx="61">
                  <c:v>55.609996678541577</c:v>
                </c:pt>
                <c:pt idx="62">
                  <c:v>56.039081237116946</c:v>
                </c:pt>
                <c:pt idx="63">
                  <c:v>56.443664384843807</c:v>
                </c:pt>
                <c:pt idx="64">
                  <c:v>56.782892231763007</c:v>
                </c:pt>
                <c:pt idx="65">
                  <c:v>57.358747612730198</c:v>
                </c:pt>
                <c:pt idx="66">
                  <c:v>57.878736614657591</c:v>
                </c:pt>
                <c:pt idx="67">
                  <c:v>58.236962793447319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 Stress (psi)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0">
                <a:latin typeface="+mn-lt"/>
              </a:rPr>
              <a:t>Stress Ratio </a:t>
            </a:r>
            <a:r>
              <a:rPr lang="en-US" i="1">
                <a:latin typeface="+mn-lt"/>
              </a:rPr>
              <a:t>(Q/P)</a:t>
            </a:r>
            <a:r>
              <a:rPr lang="en-US" i="1" baseline="0">
                <a:latin typeface="+mn-lt"/>
              </a:rPr>
              <a:t> 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9.0137351839575011E-2</c:v>
                </c:pt>
                <c:pt idx="2">
                  <c:v>0.19469725059838949</c:v>
                </c:pt>
                <c:pt idx="3">
                  <c:v>0.28719556338271818</c:v>
                </c:pt>
                <c:pt idx="4">
                  <c:v>0.39248300901877936</c:v>
                </c:pt>
                <c:pt idx="5">
                  <c:v>0.48691431399653046</c:v>
                </c:pt>
                <c:pt idx="6">
                  <c:v>0.58689494711633994</c:v>
                </c:pt>
                <c:pt idx="7">
                  <c:v>0.69131218962476926</c:v>
                </c:pt>
                <c:pt idx="8">
                  <c:v>0.78010857271018275</c:v>
                </c:pt>
                <c:pt idx="9">
                  <c:v>0.88252862771245244</c:v>
                </c:pt>
                <c:pt idx="10">
                  <c:v>0.98821551084979209</c:v>
                </c:pt>
                <c:pt idx="11">
                  <c:v>1.0814556361363368</c:v>
                </c:pt>
                <c:pt idx="12">
                  <c:v>1.1735259801693341</c:v>
                </c:pt>
                <c:pt idx="13">
                  <c:v>1.2768590351744338</c:v>
                </c:pt>
                <c:pt idx="14">
                  <c:v>1.3788297229878304</c:v>
                </c:pt>
                <c:pt idx="15">
                  <c:v>1.4732752935906093</c:v>
                </c:pt>
                <c:pt idx="16">
                  <c:v>1.5817511064239751</c:v>
                </c:pt>
                <c:pt idx="17">
                  <c:v>1.6740425676451227</c:v>
                </c:pt>
                <c:pt idx="18">
                  <c:v>1.763352513232147</c:v>
                </c:pt>
                <c:pt idx="19">
                  <c:v>1.8665143807366886</c:v>
                </c:pt>
                <c:pt idx="20">
                  <c:v>1.9463234200444717</c:v>
                </c:pt>
                <c:pt idx="21">
                  <c:v>2.0603556938324741</c:v>
                </c:pt>
                <c:pt idx="22">
                  <c:v>2.1589097644479018</c:v>
                </c:pt>
                <c:pt idx="23">
                  <c:v>2.2605024131976172</c:v>
                </c:pt>
                <c:pt idx="24">
                  <c:v>2.3541705072354935</c:v>
                </c:pt>
                <c:pt idx="25">
                  <c:v>2.4543151950432884</c:v>
                </c:pt>
                <c:pt idx="26">
                  <c:v>2.5520204609685648</c:v>
                </c:pt>
                <c:pt idx="27">
                  <c:v>2.6614306722423642</c:v>
                </c:pt>
                <c:pt idx="28">
                  <c:v>2.9008292589156608</c:v>
                </c:pt>
                <c:pt idx="29">
                  <c:v>3.1492009237415011</c:v>
                </c:pt>
                <c:pt idx="30">
                  <c:v>3.4182506120684062</c:v>
                </c:pt>
                <c:pt idx="31">
                  <c:v>3.6483194799630199</c:v>
                </c:pt>
                <c:pt idx="32">
                  <c:v>3.9160638635984442</c:v>
                </c:pt>
                <c:pt idx="33">
                  <c:v>4.1724385440738905</c:v>
                </c:pt>
                <c:pt idx="34">
                  <c:v>4.423406552657779</c:v>
                </c:pt>
                <c:pt idx="35">
                  <c:v>4.6721919206098654</c:v>
                </c:pt>
                <c:pt idx="36">
                  <c:v>4.9236092963826277</c:v>
                </c:pt>
                <c:pt idx="37">
                  <c:v>5.1763747737220065</c:v>
                </c:pt>
                <c:pt idx="38">
                  <c:v>5.4158946182081484</c:v>
                </c:pt>
                <c:pt idx="39">
                  <c:v>5.6632890877184767</c:v>
                </c:pt>
                <c:pt idx="40">
                  <c:v>5.915498205681164</c:v>
                </c:pt>
                <c:pt idx="41">
                  <c:v>6.1574717376748511</c:v>
                </c:pt>
                <c:pt idx="42">
                  <c:v>6.4161075197197466</c:v>
                </c:pt>
                <c:pt idx="43">
                  <c:v>6.6540866767011746</c:v>
                </c:pt>
                <c:pt idx="44">
                  <c:v>6.9107252712399676</c:v>
                </c:pt>
                <c:pt idx="45">
                  <c:v>7.1551596235537138</c:v>
                </c:pt>
                <c:pt idx="46">
                  <c:v>7.4086241165202278</c:v>
                </c:pt>
                <c:pt idx="47">
                  <c:v>7.6566248750949581</c:v>
                </c:pt>
                <c:pt idx="48">
                  <c:v>7.9128568993200217</c:v>
                </c:pt>
                <c:pt idx="49">
                  <c:v>8.1650802829076774</c:v>
                </c:pt>
                <c:pt idx="50">
                  <c:v>8.414122432110597</c:v>
                </c:pt>
                <c:pt idx="51">
                  <c:v>8.6676511203898503</c:v>
                </c:pt>
                <c:pt idx="52">
                  <c:v>8.9202953399163256</c:v>
                </c:pt>
                <c:pt idx="53">
                  <c:v>9.1663274422350103</c:v>
                </c:pt>
                <c:pt idx="54">
                  <c:v>9.4209617164551283</c:v>
                </c:pt>
                <c:pt idx="55">
                  <c:v>9.6581205999965203</c:v>
                </c:pt>
                <c:pt idx="56">
                  <c:v>9.9095308429567073</c:v>
                </c:pt>
                <c:pt idx="57">
                  <c:v>10.162581632796973</c:v>
                </c:pt>
                <c:pt idx="58">
                  <c:v>10.404469571040384</c:v>
                </c:pt>
                <c:pt idx="59">
                  <c:v>10.664275134338945</c:v>
                </c:pt>
                <c:pt idx="60">
                  <c:v>10.909272978841891</c:v>
                </c:pt>
                <c:pt idx="61">
                  <c:v>11.164049909312459</c:v>
                </c:pt>
                <c:pt idx="62">
                  <c:v>11.415082113209026</c:v>
                </c:pt>
                <c:pt idx="63">
                  <c:v>11.665779074916994</c:v>
                </c:pt>
                <c:pt idx="64">
                  <c:v>11.91778847412907</c:v>
                </c:pt>
                <c:pt idx="65">
                  <c:v>12.137800076367759</c:v>
                </c:pt>
                <c:pt idx="66">
                  <c:v>12.398112069355351</c:v>
                </c:pt>
                <c:pt idx="67">
                  <c:v>12.604393007489303</c:v>
                </c:pt>
              </c:numCache>
            </c:numRef>
          </c:xVal>
          <c:yVal>
            <c:numRef>
              <c:f>'CU Spec 1 20 psi'!$S$38:$S$158</c:f>
              <c:numCache>
                <c:formatCode>0.0000</c:formatCode>
                <c:ptCount val="121"/>
                <c:pt idx="0">
                  <c:v>2.6146930705086547E-2</c:v>
                </c:pt>
                <c:pt idx="1">
                  <c:v>0.17128805189749627</c:v>
                </c:pt>
                <c:pt idx="2">
                  <c:v>0.36991553876657501</c:v>
                </c:pt>
                <c:pt idx="3">
                  <c:v>0.47295223602604441</c:v>
                </c:pt>
                <c:pt idx="4">
                  <c:v>0.53516296219899429</c:v>
                </c:pt>
                <c:pt idx="5">
                  <c:v>0.57926665968135438</c:v>
                </c:pt>
                <c:pt idx="6">
                  <c:v>0.60872065602115066</c:v>
                </c:pt>
                <c:pt idx="7">
                  <c:v>0.62804028140717272</c:v>
                </c:pt>
                <c:pt idx="8">
                  <c:v>0.63953875003532412</c:v>
                </c:pt>
                <c:pt idx="9">
                  <c:v>0.64508543481237113</c:v>
                </c:pt>
                <c:pt idx="10">
                  <c:v>0.64790477714686356</c:v>
                </c:pt>
                <c:pt idx="11">
                  <c:v>0.64951188922549685</c:v>
                </c:pt>
                <c:pt idx="12">
                  <c:v>0.65047900086801591</c:v>
                </c:pt>
                <c:pt idx="13">
                  <c:v>0.65051288870221147</c:v>
                </c:pt>
                <c:pt idx="14">
                  <c:v>0.65139717942056241</c:v>
                </c:pt>
                <c:pt idx="15">
                  <c:v>0.65049859037699909</c:v>
                </c:pt>
                <c:pt idx="16">
                  <c:v>0.65099079355448053</c:v>
                </c:pt>
                <c:pt idx="17">
                  <c:v>0.65047044622406758</c:v>
                </c:pt>
                <c:pt idx="18">
                  <c:v>0.65056738635541145</c:v>
                </c:pt>
                <c:pt idx="19">
                  <c:v>0.65045235570639615</c:v>
                </c:pt>
                <c:pt idx="20">
                  <c:v>0.6496354582570808</c:v>
                </c:pt>
                <c:pt idx="21">
                  <c:v>0.6490749174965561</c:v>
                </c:pt>
                <c:pt idx="22">
                  <c:v>0.64828207954208117</c:v>
                </c:pt>
                <c:pt idx="23">
                  <c:v>0.64791588713667125</c:v>
                </c:pt>
                <c:pt idx="24">
                  <c:v>0.64726553306624002</c:v>
                </c:pt>
                <c:pt idx="25">
                  <c:v>0.64669836458965402</c:v>
                </c:pt>
                <c:pt idx="26">
                  <c:v>0.64582340759549217</c:v>
                </c:pt>
                <c:pt idx="27">
                  <c:v>0.64490649485828677</c:v>
                </c:pt>
                <c:pt idx="28">
                  <c:v>0.64308349829186517</c:v>
                </c:pt>
                <c:pt idx="29">
                  <c:v>0.64103777402727224</c:v>
                </c:pt>
                <c:pt idx="30">
                  <c:v>0.63844486841805415</c:v>
                </c:pt>
                <c:pt idx="31">
                  <c:v>0.63609459752997743</c:v>
                </c:pt>
                <c:pt idx="32">
                  <c:v>0.63380568248508151</c:v>
                </c:pt>
                <c:pt idx="33">
                  <c:v>0.63095942077000422</c:v>
                </c:pt>
                <c:pt idx="34">
                  <c:v>0.62851668200857891</c:v>
                </c:pt>
                <c:pt idx="35">
                  <c:v>0.62643443975743218</c:v>
                </c:pt>
                <c:pt idx="36">
                  <c:v>0.62397879300576931</c:v>
                </c:pt>
                <c:pt idx="37">
                  <c:v>0.62154269832537246</c:v>
                </c:pt>
                <c:pt idx="38">
                  <c:v>0.61910475478250837</c:v>
                </c:pt>
                <c:pt idx="39">
                  <c:v>0.61701052408132073</c:v>
                </c:pt>
                <c:pt idx="40">
                  <c:v>0.61452571628174302</c:v>
                </c:pt>
                <c:pt idx="41">
                  <c:v>0.61241248820857352</c:v>
                </c:pt>
                <c:pt idx="42">
                  <c:v>0.61023233789838294</c:v>
                </c:pt>
                <c:pt idx="43">
                  <c:v>0.60818827926265218</c:v>
                </c:pt>
                <c:pt idx="44">
                  <c:v>0.60610968545350852</c:v>
                </c:pt>
                <c:pt idx="45">
                  <c:v>0.60382704353364569</c:v>
                </c:pt>
                <c:pt idx="46">
                  <c:v>0.60203281289155841</c:v>
                </c:pt>
                <c:pt idx="47">
                  <c:v>0.60019232886654783</c:v>
                </c:pt>
                <c:pt idx="48">
                  <c:v>0.59814731739109284</c:v>
                </c:pt>
                <c:pt idx="49">
                  <c:v>0.59630589285319568</c:v>
                </c:pt>
                <c:pt idx="50">
                  <c:v>0.59446288006834813</c:v>
                </c:pt>
                <c:pt idx="51">
                  <c:v>0.59288396145348854</c:v>
                </c:pt>
                <c:pt idx="52">
                  <c:v>0.59097414980726615</c:v>
                </c:pt>
                <c:pt idx="53">
                  <c:v>0.58920929273708356</c:v>
                </c:pt>
                <c:pt idx="54">
                  <c:v>0.58777826792833432</c:v>
                </c:pt>
                <c:pt idx="55">
                  <c:v>0.58624333315783228</c:v>
                </c:pt>
                <c:pt idx="56">
                  <c:v>0.58478507645139866</c:v>
                </c:pt>
                <c:pt idx="57">
                  <c:v>0.58337832034410508</c:v>
                </c:pt>
                <c:pt idx="58">
                  <c:v>0.58207464175022361</c:v>
                </c:pt>
                <c:pt idx="59">
                  <c:v>0.580722693070992</c:v>
                </c:pt>
                <c:pt idx="60">
                  <c:v>0.57940330863450762</c:v>
                </c:pt>
                <c:pt idx="61">
                  <c:v>0.57830525930933752</c:v>
                </c:pt>
                <c:pt idx="62">
                  <c:v>0.57705447173633784</c:v>
                </c:pt>
                <c:pt idx="63">
                  <c:v>0.57570447336418773</c:v>
                </c:pt>
                <c:pt idx="64">
                  <c:v>0.57431018997980088</c:v>
                </c:pt>
                <c:pt idx="65">
                  <c:v>0.57312641237677875</c:v>
                </c:pt>
                <c:pt idx="66">
                  <c:v>0.5718926606526592</c:v>
                </c:pt>
                <c:pt idx="67">
                  <c:v>0.5708201129124828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Axial Strain (%)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Stress ratio</a:t>
                </a:r>
                <a:r>
                  <a:rPr lang="en-US" baseline="0"/>
                  <a:t>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 baseline="0">
                <a:latin typeface="+mn-lt"/>
              </a:rPr>
              <a:t>Q</a:t>
            </a:r>
            <a:r>
              <a:rPr lang="en-US" i="0" baseline="0">
                <a:latin typeface="+mn-lt"/>
              </a:rPr>
              <a:t> vs </a:t>
            </a:r>
            <a:r>
              <a:rPr lang="en-US" i="1" baseline="0">
                <a:latin typeface="+mn-lt"/>
              </a:rPr>
              <a:t>P</a:t>
            </a:r>
            <a:endParaRPr lang="en-US" i="1" baseline="-25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psi'!$Q$38:$Q$158</c:f>
              <c:numCache>
                <c:formatCode>0.00</c:formatCode>
                <c:ptCount val="121"/>
                <c:pt idx="0">
                  <c:v>12.627459166186537</c:v>
                </c:pt>
                <c:pt idx="1">
                  <c:v>12.952739963185817</c:v>
                </c:pt>
                <c:pt idx="2">
                  <c:v>14.045355401213024</c:v>
                </c:pt>
                <c:pt idx="3">
                  <c:v>15.503251360198441</c:v>
                </c:pt>
                <c:pt idx="4">
                  <c:v>17.22124716538724</c:v>
                </c:pt>
                <c:pt idx="5">
                  <c:v>19.204463904349481</c:v>
                </c:pt>
                <c:pt idx="6">
                  <c:v>21.212427608242507</c:v>
                </c:pt>
                <c:pt idx="7">
                  <c:v>23.106020386808776</c:v>
                </c:pt>
                <c:pt idx="8">
                  <c:v>24.8314935259334</c:v>
                </c:pt>
                <c:pt idx="9">
                  <c:v>26.225118303834432</c:v>
                </c:pt>
                <c:pt idx="10">
                  <c:v>27.464989132025476</c:v>
                </c:pt>
                <c:pt idx="11">
                  <c:v>28.610177623177368</c:v>
                </c:pt>
                <c:pt idx="12">
                  <c:v>29.668050582418925</c:v>
                </c:pt>
                <c:pt idx="13">
                  <c:v>30.603296651992899</c:v>
                </c:pt>
                <c:pt idx="14">
                  <c:v>31.585797827747658</c:v>
                </c:pt>
                <c:pt idx="15">
                  <c:v>32.470948739261715</c:v>
                </c:pt>
                <c:pt idx="16">
                  <c:v>33.392467527843976</c:v>
                </c:pt>
                <c:pt idx="17">
                  <c:v>34.240989214153771</c:v>
                </c:pt>
                <c:pt idx="18">
                  <c:v>35.130009560732958</c:v>
                </c:pt>
                <c:pt idx="19">
                  <c:v>36.013618380312138</c:v>
                </c:pt>
                <c:pt idx="20">
                  <c:v>36.86004370408957</c:v>
                </c:pt>
                <c:pt idx="21">
                  <c:v>37.686881154991255</c:v>
                </c:pt>
                <c:pt idx="22">
                  <c:v>38.517366625937626</c:v>
                </c:pt>
                <c:pt idx="23">
                  <c:v>39.354200769656615</c:v>
                </c:pt>
                <c:pt idx="24">
                  <c:v>40.192717137429767</c:v>
                </c:pt>
                <c:pt idx="25">
                  <c:v>41.024983532704731</c:v>
                </c:pt>
                <c:pt idx="26">
                  <c:v>41.863601867840821</c:v>
                </c:pt>
                <c:pt idx="27">
                  <c:v>42.652972181032261</c:v>
                </c:pt>
                <c:pt idx="28">
                  <c:v>44.704412585525404</c:v>
                </c:pt>
                <c:pt idx="29">
                  <c:v>46.753956301476087</c:v>
                </c:pt>
                <c:pt idx="30">
                  <c:v>48.724582189346712</c:v>
                </c:pt>
                <c:pt idx="31">
                  <c:v>50.731982217038556</c:v>
                </c:pt>
                <c:pt idx="32">
                  <c:v>52.74538888396259</c:v>
                </c:pt>
                <c:pt idx="33">
                  <c:v>54.667418070809305</c:v>
                </c:pt>
                <c:pt idx="34">
                  <c:v>56.602684229548757</c:v>
                </c:pt>
                <c:pt idx="35">
                  <c:v>58.558847712291765</c:v>
                </c:pt>
                <c:pt idx="36">
                  <c:v>60.478676549352315</c:v>
                </c:pt>
                <c:pt idx="37">
                  <c:v>62.34556803449307</c:v>
                </c:pt>
                <c:pt idx="38">
                  <c:v>64.147924327621723</c:v>
                </c:pt>
                <c:pt idx="39">
                  <c:v>66.012621124335936</c:v>
                </c:pt>
                <c:pt idx="40">
                  <c:v>67.778266479651862</c:v>
                </c:pt>
                <c:pt idx="41">
                  <c:v>69.50577812888163</c:v>
                </c:pt>
                <c:pt idx="42">
                  <c:v>71.195372395328278</c:v>
                </c:pt>
                <c:pt idx="43">
                  <c:v>72.870913965544361</c:v>
                </c:pt>
                <c:pt idx="44">
                  <c:v>74.501249088459076</c:v>
                </c:pt>
                <c:pt idx="45">
                  <c:v>76.066089511019868</c:v>
                </c:pt>
                <c:pt idx="46">
                  <c:v>77.636205728009259</c:v>
                </c:pt>
                <c:pt idx="47">
                  <c:v>79.163578812613707</c:v>
                </c:pt>
                <c:pt idx="48">
                  <c:v>80.619313495853604</c:v>
                </c:pt>
                <c:pt idx="49">
                  <c:v>82.011352558160297</c:v>
                </c:pt>
                <c:pt idx="50">
                  <c:v>83.420851119807082</c:v>
                </c:pt>
                <c:pt idx="51">
                  <c:v>84.815085936254405</c:v>
                </c:pt>
                <c:pt idx="52">
                  <c:v>86.111237131076336</c:v>
                </c:pt>
                <c:pt idx="53">
                  <c:v>87.334530141411364</c:v>
                </c:pt>
                <c:pt idx="54">
                  <c:v>88.583142057976943</c:v>
                </c:pt>
                <c:pt idx="55">
                  <c:v>89.778442607530707</c:v>
                </c:pt>
                <c:pt idx="56">
                  <c:v>90.897034691505425</c:v>
                </c:pt>
                <c:pt idx="57">
                  <c:v>91.977869408691433</c:v>
                </c:pt>
                <c:pt idx="58">
                  <c:v>93.086683866389251</c:v>
                </c:pt>
                <c:pt idx="59">
                  <c:v>94.161958444407276</c:v>
                </c:pt>
                <c:pt idx="60">
                  <c:v>95.158886489247919</c:v>
                </c:pt>
                <c:pt idx="61">
                  <c:v>96.160281760113818</c:v>
                </c:pt>
                <c:pt idx="62">
                  <c:v>97.112290055559569</c:v>
                </c:pt>
                <c:pt idx="63">
                  <c:v>98.042775410462781</c:v>
                </c:pt>
                <c:pt idx="64">
                  <c:v>98.871469151122199</c:v>
                </c:pt>
                <c:pt idx="65">
                  <c:v>100.08044713008623</c:v>
                </c:pt>
                <c:pt idx="66">
                  <c:v>101.20559433059489</c:v>
                </c:pt>
                <c:pt idx="67">
                  <c:v>102.02331956438282</c:v>
                </c:pt>
              </c:numCache>
            </c:numRef>
          </c:xVal>
          <c:yVal>
            <c:numRef>
              <c:f>'CU Spec 1 20 psi'!$R$38:$R$158</c:f>
              <c:numCache>
                <c:formatCode>0.00</c:formatCode>
                <c:ptCount val="121"/>
                <c:pt idx="0">
                  <c:v>0.33016929979958931</c:v>
                </c:pt>
                <c:pt idx="1">
                  <c:v>2.2186495950289462</c:v>
                </c:pt>
                <c:pt idx="2">
                  <c:v>5.1955952104077401</c:v>
                </c:pt>
                <c:pt idx="3">
                  <c:v>7.3322973964796674</c:v>
                </c:pt>
                <c:pt idx="4">
                  <c:v>9.2161736457896684</c:v>
                </c:pt>
                <c:pt idx="5">
                  <c:v>11.124505656843665</c:v>
                </c:pt>
                <c:pt idx="6">
                  <c:v>12.912442849490546</c:v>
                </c:pt>
                <c:pt idx="7">
                  <c:v>14.511511545931253</c:v>
                </c:pt>
                <c:pt idx="8">
                  <c:v>15.88070233108569</c:v>
                </c:pt>
                <c:pt idx="9">
                  <c:v>16.917441844034908</c:v>
                </c:pt>
                <c:pt idx="10">
                  <c:v>17.794697662925994</c:v>
                </c:pt>
                <c:pt idx="11">
                  <c:v>18.582650519106966</c:v>
                </c:pt>
                <c:pt idx="12">
                  <c:v>19.298443900553618</c:v>
                </c:pt>
                <c:pt idx="13">
                  <c:v>19.907838908898619</c:v>
                </c:pt>
                <c:pt idx="14">
                  <c:v>20.57489961474295</c:v>
                </c:pt>
                <c:pt idx="15">
                  <c:v>21.122306383093541</c:v>
                </c:pt>
                <c:pt idx="16">
                  <c:v>21.738188934693373</c:v>
                </c:pt>
                <c:pt idx="17">
                  <c:v>22.27275153328409</c:v>
                </c:pt>
                <c:pt idx="18">
                  <c:v>22.854438502566655</c:v>
                </c:pt>
                <c:pt idx="19">
                  <c:v>23.425142912985198</c:v>
                </c:pt>
                <c:pt idx="20">
                  <c:v>23.945591383082252</c:v>
                </c:pt>
                <c:pt idx="21">
                  <c:v>24.461609276378464</c:v>
                </c:pt>
                <c:pt idx="22">
                  <c:v>24.970118534747598</c:v>
                </c:pt>
                <c:pt idx="23">
                  <c:v>25.498211904226736</c:v>
                </c:pt>
                <c:pt idx="24">
                  <c:v>26.01536048333908</c:v>
                </c:pt>
                <c:pt idx="25">
                  <c:v>26.530789757917638</c:v>
                </c:pt>
                <c:pt idx="26">
                  <c:v>27.036494012509969</c:v>
                </c:pt>
                <c:pt idx="27">
                  <c:v>27.507178784557532</c:v>
                </c:pt>
                <c:pt idx="28">
                  <c:v>28.74867003458256</c:v>
                </c:pt>
                <c:pt idx="29">
                  <c:v>29.971052074466591</c:v>
                </c:pt>
                <c:pt idx="30">
                  <c:v>31.107959464602125</c:v>
                </c:pt>
                <c:pt idx="31">
                  <c:v>32.270339810245112</c:v>
                </c:pt>
                <c:pt idx="32">
                  <c:v>33.43032719954094</c:v>
                </c:pt>
                <c:pt idx="33">
                  <c:v>34.492922440949499</c:v>
                </c:pt>
                <c:pt idx="34">
                  <c:v>35.575731284735298</c:v>
                </c:pt>
                <c:pt idx="35">
                  <c:v>36.683278959490281</c:v>
                </c:pt>
                <c:pt idx="36">
                  <c:v>37.737411595851185</c:v>
                </c:pt>
                <c:pt idx="37">
                  <c:v>38.750432584786907</c:v>
                </c:pt>
                <c:pt idx="38">
                  <c:v>39.71428496065915</c:v>
                </c:pt>
                <c:pt idx="39">
                  <c:v>40.730481955908182</c:v>
                </c:pt>
                <c:pt idx="40">
                  <c:v>41.65148775674291</c:v>
                </c:pt>
                <c:pt idx="41">
                  <c:v>42.56620652878145</c:v>
                </c:pt>
                <c:pt idx="42">
                  <c:v>43.445718544347173</c:v>
                </c:pt>
                <c:pt idx="43">
                  <c:v>44.319235773001196</c:v>
                </c:pt>
                <c:pt idx="44">
                  <c:v>45.155928650899419</c:v>
                </c:pt>
                <c:pt idx="45">
                  <c:v>45.930761942604782</c:v>
                </c:pt>
                <c:pt idx="46">
                  <c:v>46.739543316661134</c:v>
                </c:pt>
                <c:pt idx="47">
                  <c:v>47.513372728953122</c:v>
                </c:pt>
                <c:pt idx="48">
                  <c:v>48.222226097456357</c:v>
                </c:pt>
                <c:pt idx="49">
                  <c:v>48.903852811291991</c:v>
                </c:pt>
                <c:pt idx="50">
                  <c:v>49.590599414433399</c:v>
                </c:pt>
                <c:pt idx="51">
                  <c:v>50.285504140904571</c:v>
                </c:pt>
                <c:pt idx="52">
                  <c:v>50.889515152389727</c:v>
                </c:pt>
                <c:pt idx="53">
                  <c:v>51.458316736146493</c:v>
                </c:pt>
                <c:pt idx="54">
                  <c:v>52.067245806487271</c:v>
                </c:pt>
                <c:pt idx="55">
                  <c:v>52.632013439957944</c:v>
                </c:pt>
                <c:pt idx="56">
                  <c:v>53.155229381277437</c:v>
                </c:pt>
                <c:pt idx="57">
                  <c:v>53.657894964471851</c:v>
                </c:pt>
                <c:pt idx="58">
                  <c:v>54.183398163244838</c:v>
                </c:pt>
                <c:pt idx="59">
                  <c:v>54.681986092675032</c:v>
                </c:pt>
                <c:pt idx="60">
                  <c:v>55.135373677845784</c:v>
                </c:pt>
                <c:pt idx="61">
                  <c:v>55.609996678541577</c:v>
                </c:pt>
                <c:pt idx="62">
                  <c:v>56.039081237116946</c:v>
                </c:pt>
                <c:pt idx="63">
                  <c:v>56.443664384843807</c:v>
                </c:pt>
                <c:pt idx="64">
                  <c:v>56.782892231763007</c:v>
                </c:pt>
                <c:pt idx="65">
                  <c:v>57.358747612730198</c:v>
                </c:pt>
                <c:pt idx="66">
                  <c:v>57.878736614657591</c:v>
                </c:pt>
                <c:pt idx="67">
                  <c:v>58.236962793447319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1" baseline="0">
                    <a:effectLst/>
                  </a:rPr>
                  <a:t>P</a:t>
                </a:r>
                <a:r>
                  <a:rPr lang="en-US" sz="1000" b="0" i="0" baseline="0">
                    <a:effectLst/>
                  </a:rPr>
                  <a:t> = (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1</a:t>
                </a:r>
                <a:r>
                  <a:rPr lang="en-US" sz="1000" b="0" i="0" baseline="0">
                    <a:effectLst/>
                  </a:rPr>
                  <a:t> + 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3</a:t>
                </a:r>
                <a:r>
                  <a:rPr lang="en-US" sz="1000" b="0" i="0" baseline="0">
                    <a:effectLst/>
                  </a:rPr>
                  <a:t>)/2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1" baseline="0">
                    <a:effectLst/>
                  </a:rPr>
                  <a:t>Q</a:t>
                </a:r>
                <a:r>
                  <a:rPr lang="en-US" sz="1000" b="0" i="0" baseline="0">
                    <a:effectLst/>
                  </a:rPr>
                  <a:t> = (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1</a:t>
                </a:r>
                <a:r>
                  <a:rPr lang="en-US" sz="1000" b="0" i="0" baseline="0">
                    <a:effectLst/>
                  </a:rPr>
                  <a:t> - 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3</a:t>
                </a:r>
                <a:r>
                  <a:rPr lang="en-US" sz="1000" b="0" i="0" baseline="0">
                    <a:effectLst/>
                  </a:rPr>
                  <a:t>)/2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0">
                <a:latin typeface="+mn-lt"/>
              </a:rPr>
              <a:t>Excess Pore</a:t>
            </a:r>
            <a:r>
              <a:rPr lang="en-US" i="0" baseline="0">
                <a:latin typeface="+mn-lt"/>
              </a:rPr>
              <a:t> Pressure, </a:t>
            </a:r>
            <a:r>
              <a:rPr lang="en-US" i="1" baseline="0">
                <a:latin typeface="+mn-lt"/>
              </a:rPr>
              <a:t>u</a:t>
            </a:r>
            <a:r>
              <a:rPr lang="en-US" i="1" baseline="-25000">
                <a:latin typeface="+mn-lt"/>
              </a:rPr>
              <a:t>e</a:t>
            </a:r>
            <a:r>
              <a:rPr lang="en-US" i="0" baseline="0">
                <a:latin typeface="+mn-lt"/>
              </a:rPr>
              <a:t> (psi)</a:t>
            </a:r>
            <a:r>
              <a:rPr lang="en-US" i="1" baseline="0">
                <a:latin typeface="+mn-lt"/>
              </a:rPr>
              <a:t> 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9.0137351839575011E-2</c:v>
                </c:pt>
                <c:pt idx="2">
                  <c:v>0.19469725059838949</c:v>
                </c:pt>
                <c:pt idx="3">
                  <c:v>0.28719556338271818</c:v>
                </c:pt>
                <c:pt idx="4">
                  <c:v>0.39248300901877936</c:v>
                </c:pt>
                <c:pt idx="5">
                  <c:v>0.48691431399653046</c:v>
                </c:pt>
                <c:pt idx="6">
                  <c:v>0.58689494711633994</c:v>
                </c:pt>
                <c:pt idx="7">
                  <c:v>0.69131218962476926</c:v>
                </c:pt>
                <c:pt idx="8">
                  <c:v>0.78010857271018275</c:v>
                </c:pt>
                <c:pt idx="9">
                  <c:v>0.88252862771245244</c:v>
                </c:pt>
                <c:pt idx="10">
                  <c:v>0.98821551084979209</c:v>
                </c:pt>
                <c:pt idx="11">
                  <c:v>1.0814556361363368</c:v>
                </c:pt>
                <c:pt idx="12">
                  <c:v>1.1735259801693341</c:v>
                </c:pt>
                <c:pt idx="13">
                  <c:v>1.2768590351744338</c:v>
                </c:pt>
                <c:pt idx="14">
                  <c:v>1.3788297229878304</c:v>
                </c:pt>
                <c:pt idx="15">
                  <c:v>1.4732752935906093</c:v>
                </c:pt>
                <c:pt idx="16">
                  <c:v>1.5817511064239751</c:v>
                </c:pt>
                <c:pt idx="17">
                  <c:v>1.6740425676451227</c:v>
                </c:pt>
                <c:pt idx="18">
                  <c:v>1.763352513232147</c:v>
                </c:pt>
                <c:pt idx="19">
                  <c:v>1.8665143807366886</c:v>
                </c:pt>
                <c:pt idx="20">
                  <c:v>1.9463234200444717</c:v>
                </c:pt>
                <c:pt idx="21">
                  <c:v>2.0603556938324741</c:v>
                </c:pt>
                <c:pt idx="22">
                  <c:v>2.1589097644479018</c:v>
                </c:pt>
                <c:pt idx="23">
                  <c:v>2.2605024131976172</c:v>
                </c:pt>
                <c:pt idx="24">
                  <c:v>2.3541705072354935</c:v>
                </c:pt>
                <c:pt idx="25">
                  <c:v>2.4543151950432884</c:v>
                </c:pt>
                <c:pt idx="26">
                  <c:v>2.5520204609685648</c:v>
                </c:pt>
                <c:pt idx="27">
                  <c:v>2.6614306722423642</c:v>
                </c:pt>
                <c:pt idx="28">
                  <c:v>2.9008292589156608</c:v>
                </c:pt>
                <c:pt idx="29">
                  <c:v>3.1492009237415011</c:v>
                </c:pt>
                <c:pt idx="30">
                  <c:v>3.4182506120684062</c:v>
                </c:pt>
                <c:pt idx="31">
                  <c:v>3.6483194799630199</c:v>
                </c:pt>
                <c:pt idx="32">
                  <c:v>3.9160638635984442</c:v>
                </c:pt>
                <c:pt idx="33">
                  <c:v>4.1724385440738905</c:v>
                </c:pt>
                <c:pt idx="34">
                  <c:v>4.423406552657779</c:v>
                </c:pt>
                <c:pt idx="35">
                  <c:v>4.6721919206098654</c:v>
                </c:pt>
                <c:pt idx="36">
                  <c:v>4.9236092963826277</c:v>
                </c:pt>
                <c:pt idx="37">
                  <c:v>5.1763747737220065</c:v>
                </c:pt>
                <c:pt idx="38">
                  <c:v>5.4158946182081484</c:v>
                </c:pt>
                <c:pt idx="39">
                  <c:v>5.6632890877184767</c:v>
                </c:pt>
                <c:pt idx="40">
                  <c:v>5.915498205681164</c:v>
                </c:pt>
                <c:pt idx="41">
                  <c:v>6.1574717376748511</c:v>
                </c:pt>
                <c:pt idx="42">
                  <c:v>6.4161075197197466</c:v>
                </c:pt>
                <c:pt idx="43">
                  <c:v>6.6540866767011746</c:v>
                </c:pt>
                <c:pt idx="44">
                  <c:v>6.9107252712399676</c:v>
                </c:pt>
                <c:pt idx="45">
                  <c:v>7.1551596235537138</c:v>
                </c:pt>
                <c:pt idx="46">
                  <c:v>7.4086241165202278</c:v>
                </c:pt>
                <c:pt idx="47">
                  <c:v>7.6566248750949581</c:v>
                </c:pt>
                <c:pt idx="48">
                  <c:v>7.9128568993200217</c:v>
                </c:pt>
                <c:pt idx="49">
                  <c:v>8.1650802829076774</c:v>
                </c:pt>
                <c:pt idx="50">
                  <c:v>8.414122432110597</c:v>
                </c:pt>
                <c:pt idx="51">
                  <c:v>8.6676511203898503</c:v>
                </c:pt>
                <c:pt idx="52">
                  <c:v>8.9202953399163256</c:v>
                </c:pt>
                <c:pt idx="53">
                  <c:v>9.1663274422350103</c:v>
                </c:pt>
                <c:pt idx="54">
                  <c:v>9.4209617164551283</c:v>
                </c:pt>
                <c:pt idx="55">
                  <c:v>9.6581205999965203</c:v>
                </c:pt>
                <c:pt idx="56">
                  <c:v>9.9095308429567073</c:v>
                </c:pt>
                <c:pt idx="57">
                  <c:v>10.162581632796973</c:v>
                </c:pt>
                <c:pt idx="58">
                  <c:v>10.404469571040384</c:v>
                </c:pt>
                <c:pt idx="59">
                  <c:v>10.664275134338945</c:v>
                </c:pt>
                <c:pt idx="60">
                  <c:v>10.909272978841891</c:v>
                </c:pt>
                <c:pt idx="61">
                  <c:v>11.164049909312459</c:v>
                </c:pt>
                <c:pt idx="62">
                  <c:v>11.415082113209026</c:v>
                </c:pt>
                <c:pt idx="63">
                  <c:v>11.665779074916994</c:v>
                </c:pt>
                <c:pt idx="64">
                  <c:v>11.91778847412907</c:v>
                </c:pt>
                <c:pt idx="65">
                  <c:v>12.137800076367759</c:v>
                </c:pt>
                <c:pt idx="66">
                  <c:v>12.398112069355351</c:v>
                </c:pt>
                <c:pt idx="67">
                  <c:v>12.604393007489303</c:v>
                </c:pt>
              </c:numCache>
            </c:numRef>
          </c:xVal>
          <c:yVal>
            <c:numRef>
              <c:f>'CU Spec 1 20 psi'!$L$38:$L$158</c:f>
              <c:numCache>
                <c:formatCode>0.00</c:formatCode>
                <c:ptCount val="121"/>
                <c:pt idx="0">
                  <c:v>0</c:v>
                </c:pt>
                <c:pt idx="1">
                  <c:v>1.5631994982300768</c:v>
                </c:pt>
                <c:pt idx="2">
                  <c:v>3.4475296755816629</c:v>
                </c:pt>
                <c:pt idx="3">
                  <c:v>4.1263359026681741</c:v>
                </c:pt>
                <c:pt idx="4">
                  <c:v>4.2922163467893739</c:v>
                </c:pt>
                <c:pt idx="5">
                  <c:v>4.2173316188811327</c:v>
                </c:pt>
                <c:pt idx="6">
                  <c:v>3.9973051076349861</c:v>
                </c:pt>
                <c:pt idx="7">
                  <c:v>3.7027810255094238</c:v>
                </c:pt>
                <c:pt idx="8">
                  <c:v>3.3464986715392371</c:v>
                </c:pt>
                <c:pt idx="9">
                  <c:v>2.9896134065874236</c:v>
                </c:pt>
                <c:pt idx="10">
                  <c:v>2.6269983972874655</c:v>
                </c:pt>
                <c:pt idx="11">
                  <c:v>2.2697627623165459</c:v>
                </c:pt>
                <c:pt idx="12">
                  <c:v>1.9276831845216407</c:v>
                </c:pt>
                <c:pt idx="13">
                  <c:v>1.6018321232926667</c:v>
                </c:pt>
                <c:pt idx="14">
                  <c:v>1.286391653382239</c:v>
                </c:pt>
                <c:pt idx="15">
                  <c:v>0.9486475102187768</c:v>
                </c:pt>
                <c:pt idx="16">
                  <c:v>0.64301127323633978</c:v>
                </c:pt>
                <c:pt idx="17">
                  <c:v>0.32905218551726989</c:v>
                </c:pt>
                <c:pt idx="18">
                  <c:v>2.171880822064054E-2</c:v>
                </c:pt>
                <c:pt idx="19">
                  <c:v>-0.2911856009399969</c:v>
                </c:pt>
                <c:pt idx="20">
                  <c:v>-0.61716245462037023</c:v>
                </c:pt>
                <c:pt idx="21">
                  <c:v>-0.92798201222583998</c:v>
                </c:pt>
                <c:pt idx="22">
                  <c:v>-1.2499582248030805</c:v>
                </c:pt>
                <c:pt idx="23">
                  <c:v>-1.5586989990429316</c:v>
                </c:pt>
                <c:pt idx="24">
                  <c:v>-1.8800667877037398</c:v>
                </c:pt>
                <c:pt idx="25">
                  <c:v>-2.1969039084001452</c:v>
                </c:pt>
                <c:pt idx="26">
                  <c:v>-2.5298179889439041</c:v>
                </c:pt>
                <c:pt idx="27">
                  <c:v>-2.8485035300877826</c:v>
                </c:pt>
                <c:pt idx="28">
                  <c:v>-3.6584526845558969</c:v>
                </c:pt>
                <c:pt idx="29">
                  <c:v>-4.4856143606225487</c:v>
                </c:pt>
                <c:pt idx="30">
                  <c:v>-5.3193328583576402</c:v>
                </c:pt>
                <c:pt idx="31">
                  <c:v>-6.1643525404064974</c:v>
                </c:pt>
                <c:pt idx="32">
                  <c:v>-7.0177718180347028</c:v>
                </c:pt>
                <c:pt idx="33">
                  <c:v>-7.8772057634728583</c:v>
                </c:pt>
                <c:pt idx="34">
                  <c:v>-8.7296630784265119</c:v>
                </c:pt>
                <c:pt idx="35">
                  <c:v>-9.5782788864145374</c:v>
                </c:pt>
                <c:pt idx="36">
                  <c:v>-10.443975087114183</c:v>
                </c:pt>
                <c:pt idx="37">
                  <c:v>-11.297845583319216</c:v>
                </c:pt>
                <c:pt idx="38">
                  <c:v>-12.136349500575633</c:v>
                </c:pt>
                <c:pt idx="39">
                  <c:v>-12.9848493020408</c:v>
                </c:pt>
                <c:pt idx="40">
                  <c:v>-13.829488856522005</c:v>
                </c:pt>
                <c:pt idx="41">
                  <c:v>-14.642281733713233</c:v>
                </c:pt>
                <c:pt idx="42">
                  <c:v>-15.452363984594157</c:v>
                </c:pt>
                <c:pt idx="43">
                  <c:v>-16.254388326156217</c:v>
                </c:pt>
                <c:pt idx="44">
                  <c:v>-17.048030571172703</c:v>
                </c:pt>
                <c:pt idx="45">
                  <c:v>-17.838037702028132</c:v>
                </c:pt>
                <c:pt idx="46">
                  <c:v>-18.59937254496117</c:v>
                </c:pt>
                <c:pt idx="47">
                  <c:v>-19.352916217273631</c:v>
                </c:pt>
                <c:pt idx="48">
                  <c:v>-20.0997975320103</c:v>
                </c:pt>
                <c:pt idx="49">
                  <c:v>-20.810209880481352</c:v>
                </c:pt>
                <c:pt idx="50">
                  <c:v>-21.532961838986736</c:v>
                </c:pt>
                <c:pt idx="51">
                  <c:v>-22.232291928962894</c:v>
                </c:pt>
                <c:pt idx="52">
                  <c:v>-22.924432112299655</c:v>
                </c:pt>
                <c:pt idx="53">
                  <c:v>-23.578923538877916</c:v>
                </c:pt>
                <c:pt idx="54">
                  <c:v>-24.218606385102731</c:v>
                </c:pt>
                <c:pt idx="55">
                  <c:v>-24.849139301185815</c:v>
                </c:pt>
                <c:pt idx="56">
                  <c:v>-25.444515443841041</c:v>
                </c:pt>
                <c:pt idx="57">
                  <c:v>-26.022684577832635</c:v>
                </c:pt>
                <c:pt idx="58">
                  <c:v>-26.605995836757472</c:v>
                </c:pt>
                <c:pt idx="59">
                  <c:v>-27.182682485345296</c:v>
                </c:pt>
                <c:pt idx="60">
                  <c:v>-27.726222945015195</c:v>
                </c:pt>
                <c:pt idx="61">
                  <c:v>-28.252995215185294</c:v>
                </c:pt>
                <c:pt idx="62">
                  <c:v>-28.775918952055676</c:v>
                </c:pt>
                <c:pt idx="63">
                  <c:v>-29.30182115923202</c:v>
                </c:pt>
                <c:pt idx="64">
                  <c:v>-29.791287052972251</c:v>
                </c:pt>
                <c:pt idx="65">
                  <c:v>-30.424409650969082</c:v>
                </c:pt>
                <c:pt idx="66">
                  <c:v>-31.029567849550347</c:v>
                </c:pt>
                <c:pt idx="67">
                  <c:v>-31.489066904548551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Axial Strain (%)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Pore</a:t>
                </a:r>
                <a:r>
                  <a:rPr lang="en-US" baseline="0"/>
                  <a:t> Pressure (psi)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18</xdr:row>
      <xdr:rowOff>4762</xdr:rowOff>
    </xdr:from>
    <xdr:to>
      <xdr:col>19</xdr:col>
      <xdr:colOff>266700</xdr:colOff>
      <xdr:row>31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B230EF-6988-4D63-BCFC-821F6BC40F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165652</xdr:colOff>
      <xdr:row>37</xdr:row>
      <xdr:rowOff>33130</xdr:rowOff>
    </xdr:from>
    <xdr:to>
      <xdr:col>27</xdr:col>
      <xdr:colOff>470452</xdr:colOff>
      <xdr:row>51</xdr:row>
      <xdr:rowOff>109330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3F2D99-569E-487F-B045-D2F71E2ED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165652</xdr:colOff>
      <xdr:row>53</xdr:row>
      <xdr:rowOff>24848</xdr:rowOff>
    </xdr:from>
    <xdr:to>
      <xdr:col>27</xdr:col>
      <xdr:colOff>470452</xdr:colOff>
      <xdr:row>67</xdr:row>
      <xdr:rowOff>101048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9703FE-80ED-49D6-AF5B-80AAD01F8E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165652</xdr:colOff>
      <xdr:row>87</xdr:row>
      <xdr:rowOff>41413</xdr:rowOff>
    </xdr:from>
    <xdr:to>
      <xdr:col>27</xdr:col>
      <xdr:colOff>470452</xdr:colOff>
      <xdr:row>101</xdr:row>
      <xdr:rowOff>117613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E980687-E57B-43DC-9D0C-E7AA1BD11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165652</xdr:colOff>
      <xdr:row>69</xdr:row>
      <xdr:rowOff>182217</xdr:rowOff>
    </xdr:from>
    <xdr:to>
      <xdr:col>27</xdr:col>
      <xdr:colOff>470452</xdr:colOff>
      <xdr:row>84</xdr:row>
      <xdr:rowOff>67917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91B430-199E-4B5E-9B34-50DBBF0B3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0"/>
  <sheetViews>
    <sheetView tabSelected="1" zoomScale="115" zoomScaleNormal="115" workbookViewId="0"/>
  </sheetViews>
  <sheetFormatPr defaultRowHeight="15"/>
  <cols>
    <col min="1" max="1" width="20.28515625" customWidth="1"/>
    <col min="2" max="2" width="11.28515625" customWidth="1"/>
    <col min="3" max="3" width="12.140625" customWidth="1"/>
    <col min="4" max="4" width="11.28515625" customWidth="1"/>
  </cols>
  <sheetData>
    <row r="1" spans="1:6">
      <c r="A1" t="s">
        <v>0</v>
      </c>
    </row>
    <row r="2" spans="1:6">
      <c r="A2" t="s">
        <v>1</v>
      </c>
      <c r="B2" t="s">
        <v>2</v>
      </c>
      <c r="C2" t="s">
        <v>66</v>
      </c>
      <c r="D2" t="s">
        <v>3</v>
      </c>
      <c r="E2" t="s">
        <v>70</v>
      </c>
    </row>
    <row r="3" spans="1:6">
      <c r="A3" t="s">
        <v>4</v>
      </c>
      <c r="B3">
        <v>3341</v>
      </c>
      <c r="C3" t="s">
        <v>5</v>
      </c>
      <c r="D3" t="s">
        <v>67</v>
      </c>
    </row>
    <row r="4" spans="1:6">
      <c r="A4" t="s">
        <v>6</v>
      </c>
      <c r="B4" s="1">
        <v>43931</v>
      </c>
      <c r="C4" t="s">
        <v>7</v>
      </c>
      <c r="D4" s="2">
        <v>0.56122685185185184</v>
      </c>
    </row>
    <row r="5" spans="1:6">
      <c r="A5" t="s">
        <v>8</v>
      </c>
      <c r="B5" t="s">
        <v>9</v>
      </c>
      <c r="C5" t="s">
        <v>10</v>
      </c>
      <c r="D5" t="s">
        <v>68</v>
      </c>
    </row>
    <row r="6" spans="1:6">
      <c r="A6" t="s">
        <v>11</v>
      </c>
      <c r="B6" t="s">
        <v>69</v>
      </c>
      <c r="C6" t="s">
        <v>12</v>
      </c>
      <c r="D6">
        <v>0</v>
      </c>
    </row>
    <row r="7" spans="1:6" ht="17.25">
      <c r="A7" t="s">
        <v>13</v>
      </c>
      <c r="B7">
        <v>2.8860000000000001</v>
      </c>
      <c r="C7" t="s">
        <v>14</v>
      </c>
      <c r="D7">
        <v>5.04</v>
      </c>
      <c r="E7" s="6" t="s">
        <v>51</v>
      </c>
      <c r="F7" s="6">
        <f>B7^2*PI()/4</f>
        <v>6.5415781613446935</v>
      </c>
    </row>
    <row r="8" spans="1:6">
      <c r="A8" t="s">
        <v>15</v>
      </c>
      <c r="B8">
        <v>6.8085742418532202</v>
      </c>
    </row>
    <row r="9" spans="1:6">
      <c r="A9" t="s">
        <v>16</v>
      </c>
    </row>
    <row r="11" spans="1:6">
      <c r="A11" t="s">
        <v>17</v>
      </c>
    </row>
    <row r="12" spans="1:6">
      <c r="A12" t="s">
        <v>18</v>
      </c>
      <c r="B12" t="s">
        <v>19</v>
      </c>
      <c r="C12" t="s">
        <v>20</v>
      </c>
      <c r="D12" t="s">
        <v>21</v>
      </c>
      <c r="E12" t="s">
        <v>22</v>
      </c>
      <c r="F12" t="s">
        <v>23</v>
      </c>
    </row>
    <row r="13" spans="1:6">
      <c r="A13" t="s">
        <v>24</v>
      </c>
      <c r="B13" t="s">
        <v>25</v>
      </c>
      <c r="C13" t="s">
        <v>26</v>
      </c>
      <c r="D13" t="s">
        <v>27</v>
      </c>
      <c r="E13" t="s">
        <v>28</v>
      </c>
      <c r="F13" t="s">
        <v>29</v>
      </c>
    </row>
    <row r="14" spans="1:6">
      <c r="A14" t="s">
        <v>30</v>
      </c>
      <c r="B14" t="s">
        <v>31</v>
      </c>
      <c r="C14" t="s">
        <v>31</v>
      </c>
      <c r="D14" t="s">
        <v>31</v>
      </c>
      <c r="E14" t="s">
        <v>31</v>
      </c>
      <c r="F14" t="s">
        <v>29</v>
      </c>
    </row>
    <row r="15" spans="1:6">
      <c r="A15" t="s">
        <v>32</v>
      </c>
      <c r="B15">
        <v>2</v>
      </c>
      <c r="C15">
        <v>1</v>
      </c>
      <c r="D15">
        <v>4</v>
      </c>
      <c r="E15">
        <v>3</v>
      </c>
      <c r="F15" t="s">
        <v>29</v>
      </c>
    </row>
    <row r="16" spans="1:6">
      <c r="A16" t="s">
        <v>33</v>
      </c>
      <c r="B16" t="s">
        <v>34</v>
      </c>
      <c r="C16" t="s">
        <v>35</v>
      </c>
      <c r="D16" t="s">
        <v>36</v>
      </c>
      <c r="E16" t="s">
        <v>36</v>
      </c>
      <c r="F16" t="s">
        <v>35</v>
      </c>
    </row>
    <row r="17" spans="1:10">
      <c r="A17" t="s">
        <v>37</v>
      </c>
      <c r="B17">
        <v>-610997.72459999996</v>
      </c>
      <c r="C17">
        <v>3.0293751609999999</v>
      </c>
      <c r="D17">
        <v>19969.531490000001</v>
      </c>
      <c r="E17">
        <v>19853.434669999999</v>
      </c>
      <c r="F17">
        <v>3940000</v>
      </c>
    </row>
    <row r="18" spans="1:10">
      <c r="A18" t="s">
        <v>38</v>
      </c>
      <c r="B18">
        <v>10.02099609375</v>
      </c>
      <c r="C18">
        <v>10.02099609375</v>
      </c>
      <c r="D18">
        <v>10.02099609375</v>
      </c>
      <c r="E18">
        <v>10.02099609375</v>
      </c>
      <c r="F18" t="s">
        <v>29</v>
      </c>
    </row>
    <row r="19" spans="1:10">
      <c r="A19" t="s">
        <v>39</v>
      </c>
      <c r="B19">
        <v>-1E-4</v>
      </c>
      <c r="C19">
        <v>1.0474639999999999E-3</v>
      </c>
      <c r="D19">
        <v>-6.3874600000000007E-5</v>
      </c>
      <c r="E19">
        <v>-6.7122699999999993E-5</v>
      </c>
      <c r="F19" t="s">
        <v>29</v>
      </c>
    </row>
    <row r="20" spans="1:10">
      <c r="A20" t="s">
        <v>40</v>
      </c>
      <c r="B20">
        <v>-50</v>
      </c>
      <c r="C20">
        <v>-0.01</v>
      </c>
      <c r="D20">
        <v>-14</v>
      </c>
      <c r="E20">
        <v>-14</v>
      </c>
      <c r="F20">
        <v>0</v>
      </c>
    </row>
    <row r="21" spans="1:10">
      <c r="A21" t="s">
        <v>41</v>
      </c>
      <c r="B21">
        <v>2000</v>
      </c>
      <c r="C21">
        <v>3.05</v>
      </c>
      <c r="D21">
        <v>190</v>
      </c>
      <c r="E21">
        <v>190</v>
      </c>
      <c r="F21">
        <v>1.5</v>
      </c>
    </row>
    <row r="23" spans="1:10">
      <c r="A23" t="s">
        <v>42</v>
      </c>
    </row>
    <row r="24" spans="1:10" s="5" customFormat="1" ht="30">
      <c r="A24" s="5" t="s">
        <v>43</v>
      </c>
      <c r="B24" s="5" t="s">
        <v>19</v>
      </c>
      <c r="C24" s="5" t="s">
        <v>20</v>
      </c>
      <c r="D24" s="5" t="s">
        <v>21</v>
      </c>
      <c r="E24" s="5" t="s">
        <v>22</v>
      </c>
      <c r="F24" s="5" t="s">
        <v>44</v>
      </c>
      <c r="G24" s="10" t="s">
        <v>50</v>
      </c>
      <c r="H24" s="11" t="s">
        <v>46</v>
      </c>
      <c r="I24" s="12" t="s">
        <v>47</v>
      </c>
      <c r="J24" s="11" t="s">
        <v>48</v>
      </c>
    </row>
    <row r="25" spans="1:10">
      <c r="A25" s="3" t="s">
        <v>71</v>
      </c>
      <c r="B25" s="4"/>
      <c r="D25" s="4"/>
      <c r="E25" s="4"/>
      <c r="G25" s="6" t="e">
        <f>(A25-$A$25)*24*60*60</f>
        <v>#VALUE!</v>
      </c>
      <c r="H25" s="7">
        <f>$D$17*(D25-$D$19)/$D$18</f>
        <v>0.12728732993985498</v>
      </c>
      <c r="I25" s="7">
        <f>$E$17*(E25-$E$19)/$E$18</f>
        <v>0.13298240283270332</v>
      </c>
      <c r="J25" s="7">
        <v>0</v>
      </c>
    </row>
    <row r="26" spans="1:10">
      <c r="A26" s="3"/>
      <c r="B26" s="4"/>
      <c r="D26" s="4"/>
      <c r="E26" s="4"/>
      <c r="G26" s="6" t="e">
        <f>(A26-$A$25)*24*60*60</f>
        <v>#VALUE!</v>
      </c>
      <c r="H26" s="7">
        <f t="shared" ref="H26:H34" si="0">$D$17*(D26-$D$19)/$D$18</f>
        <v>0.12728732993985498</v>
      </c>
      <c r="I26" s="7">
        <f t="shared" ref="I26:I34" si="1">$E$17*(E26-$E$19)/$E$18</f>
        <v>0.13298240283270332</v>
      </c>
      <c r="J26" s="7" t="e">
        <f>ROUND((H26-H$25)/(I26-I$25),2)</f>
        <v>#DIV/0!</v>
      </c>
    </row>
    <row r="27" spans="1:10">
      <c r="A27" s="3"/>
      <c r="B27" s="4"/>
      <c r="E27" s="4"/>
      <c r="G27" s="6" t="e">
        <f t="shared" ref="G27:G34" si="2">(A27-$A$25)*24*60*60</f>
        <v>#VALUE!</v>
      </c>
      <c r="H27" s="7">
        <f t="shared" si="0"/>
        <v>0.12728732993985498</v>
      </c>
      <c r="I27" s="7">
        <f t="shared" si="1"/>
        <v>0.13298240283270332</v>
      </c>
      <c r="J27" s="7" t="e">
        <f t="shared" ref="J27:J34" si="3">ROUND((H27-H$25)/(I27-I$25),2)</f>
        <v>#DIV/0!</v>
      </c>
    </row>
    <row r="28" spans="1:10">
      <c r="A28" s="3"/>
      <c r="B28" s="4"/>
      <c r="D28" s="4"/>
      <c r="E28" s="4"/>
      <c r="G28" s="6" t="e">
        <f t="shared" si="2"/>
        <v>#VALUE!</v>
      </c>
      <c r="H28" s="7">
        <f t="shared" si="0"/>
        <v>0.12728732993985498</v>
      </c>
      <c r="I28" s="7">
        <f t="shared" si="1"/>
        <v>0.13298240283270332</v>
      </c>
      <c r="J28" s="7" t="e">
        <f t="shared" si="3"/>
        <v>#DIV/0!</v>
      </c>
    </row>
    <row r="29" spans="1:10">
      <c r="A29" s="3"/>
      <c r="B29" s="4"/>
      <c r="D29" s="4"/>
      <c r="G29" s="6" t="e">
        <f t="shared" si="2"/>
        <v>#VALUE!</v>
      </c>
      <c r="H29" s="7">
        <f t="shared" si="0"/>
        <v>0.12728732993985498</v>
      </c>
      <c r="I29" s="7">
        <f t="shared" si="1"/>
        <v>0.13298240283270332</v>
      </c>
      <c r="J29" s="7" t="e">
        <f t="shared" si="3"/>
        <v>#DIV/0!</v>
      </c>
    </row>
    <row r="30" spans="1:10">
      <c r="A30" s="3"/>
      <c r="B30" s="4"/>
      <c r="E30" s="4"/>
      <c r="G30" s="6" t="e">
        <f t="shared" si="2"/>
        <v>#VALUE!</v>
      </c>
      <c r="H30" s="7">
        <f t="shared" si="0"/>
        <v>0.12728732993985498</v>
      </c>
      <c r="I30" s="7">
        <f t="shared" si="1"/>
        <v>0.13298240283270332</v>
      </c>
      <c r="J30" s="7" t="e">
        <f t="shared" si="3"/>
        <v>#DIV/0!</v>
      </c>
    </row>
    <row r="31" spans="1:10">
      <c r="A31" s="3"/>
      <c r="B31" s="4"/>
      <c r="E31" s="4"/>
      <c r="G31" s="6" t="e">
        <f t="shared" si="2"/>
        <v>#VALUE!</v>
      </c>
      <c r="H31" s="7">
        <f t="shared" si="0"/>
        <v>0.12728732993985498</v>
      </c>
      <c r="I31" s="7">
        <f t="shared" si="1"/>
        <v>0.13298240283270332</v>
      </c>
      <c r="J31" s="7" t="e">
        <f t="shared" si="3"/>
        <v>#DIV/0!</v>
      </c>
    </row>
    <row r="32" spans="1:10">
      <c r="A32" s="3"/>
      <c r="B32" s="4"/>
      <c r="D32" s="4"/>
      <c r="E32" s="4"/>
      <c r="G32" s="6" t="e">
        <f t="shared" si="2"/>
        <v>#VALUE!</v>
      </c>
      <c r="H32" s="7">
        <f t="shared" si="0"/>
        <v>0.12728732993985498</v>
      </c>
      <c r="I32" s="7">
        <f t="shared" si="1"/>
        <v>0.13298240283270332</v>
      </c>
      <c r="J32" s="7" t="e">
        <f t="shared" si="3"/>
        <v>#DIV/0!</v>
      </c>
    </row>
    <row r="33" spans="1:19" ht="18">
      <c r="A33" s="3"/>
      <c r="B33" s="4"/>
      <c r="D33" s="4"/>
      <c r="E33" s="4"/>
      <c r="G33" s="6" t="e">
        <f t="shared" si="2"/>
        <v>#VALUE!</v>
      </c>
      <c r="H33" s="7">
        <f t="shared" si="0"/>
        <v>0.12728732993985498</v>
      </c>
      <c r="I33" s="7">
        <f t="shared" si="1"/>
        <v>0.13298240283270332</v>
      </c>
      <c r="J33" s="7" t="e">
        <f t="shared" si="3"/>
        <v>#DIV/0!</v>
      </c>
      <c r="L33" s="11" t="s">
        <v>65</v>
      </c>
    </row>
    <row r="34" spans="1:19">
      <c r="A34" s="3"/>
      <c r="B34" s="4"/>
      <c r="D34" s="4"/>
      <c r="G34" s="6" t="e">
        <f t="shared" si="2"/>
        <v>#VALUE!</v>
      </c>
      <c r="H34" s="7">
        <f t="shared" si="0"/>
        <v>0.12728732993985498</v>
      </c>
      <c r="I34" s="7">
        <f t="shared" si="1"/>
        <v>0.13298240283270332</v>
      </c>
      <c r="J34" s="7" t="e">
        <f t="shared" si="3"/>
        <v>#DIV/0!</v>
      </c>
      <c r="L34" s="7">
        <f>L36</f>
        <v>12.297289866386947</v>
      </c>
    </row>
    <row r="36" spans="1:19" ht="18">
      <c r="A36" t="s">
        <v>45</v>
      </c>
      <c r="K36" s="14" t="s">
        <v>64</v>
      </c>
      <c r="L36" s="13">
        <f>K38-J38</f>
        <v>12.297289866386947</v>
      </c>
    </row>
    <row r="37" spans="1:19" s="5" customFormat="1" ht="31.5">
      <c r="A37" s="5" t="s">
        <v>43</v>
      </c>
      <c r="B37" s="5" t="s">
        <v>19</v>
      </c>
      <c r="C37" s="5" t="s">
        <v>20</v>
      </c>
      <c r="D37" s="5" t="s">
        <v>21</v>
      </c>
      <c r="E37" s="5" t="s">
        <v>22</v>
      </c>
      <c r="F37" s="5" t="s">
        <v>44</v>
      </c>
      <c r="G37" s="10" t="s">
        <v>49</v>
      </c>
      <c r="H37" s="12" t="s">
        <v>53</v>
      </c>
      <c r="I37" s="12" t="s">
        <v>54</v>
      </c>
      <c r="J37" s="12" t="s">
        <v>55</v>
      </c>
      <c r="K37" s="12" t="s">
        <v>56</v>
      </c>
      <c r="L37" s="12" t="s">
        <v>57</v>
      </c>
      <c r="M37" s="15" t="s">
        <v>58</v>
      </c>
      <c r="N37" s="12" t="s">
        <v>59</v>
      </c>
      <c r="O37" s="15" t="s">
        <v>60</v>
      </c>
      <c r="P37" s="15" t="s">
        <v>61</v>
      </c>
      <c r="Q37" s="12" t="s">
        <v>62</v>
      </c>
      <c r="R37" s="12" t="s">
        <v>63</v>
      </c>
      <c r="S37" s="16" t="s">
        <v>52</v>
      </c>
    </row>
    <row r="38" spans="1:19">
      <c r="A38" s="3">
        <v>43931.757222222222</v>
      </c>
      <c r="B38" s="4">
        <v>-2.8251452162294301E-4</v>
      </c>
      <c r="C38">
        <v>2.5821318305443102</v>
      </c>
      <c r="D38">
        <v>4.7364117872129997E-2</v>
      </c>
      <c r="E38" s="4">
        <v>5.38452557214441E-2</v>
      </c>
      <c r="F38">
        <v>-539422</v>
      </c>
      <c r="G38" s="8">
        <f>(A38-$A$38)*24*60</f>
        <v>0</v>
      </c>
      <c r="H38" s="7">
        <f>$B$17*(B38-$B$19)/$B$18-$B$8</f>
        <v>4.3196565622309286</v>
      </c>
      <c r="I38" s="7">
        <f>$C$17*(C38-$C$38)/$C$18</f>
        <v>0</v>
      </c>
      <c r="J38" s="7">
        <f>$D$17*(D38-$D$19)/$D$18</f>
        <v>94.513038456365578</v>
      </c>
      <c r="K38" s="7">
        <f>$E$17*(E38-$E$19)/$E$18</f>
        <v>106.81032832275253</v>
      </c>
      <c r="L38" s="7">
        <f>L$34-(K38-J38)</f>
        <v>0</v>
      </c>
      <c r="M38" s="7">
        <f>I38/$D$7*100</f>
        <v>0</v>
      </c>
      <c r="N38" s="7">
        <f>$F$7/(1-M38/100)</f>
        <v>6.5415781613446935</v>
      </c>
      <c r="O38" s="7">
        <f>P38+H38/N38</f>
        <v>12.957628465986126</v>
      </c>
      <c r="P38" s="7">
        <f>K38-J38</f>
        <v>12.297289866386947</v>
      </c>
      <c r="Q38" s="7">
        <f>(O38+P38)/2</f>
        <v>12.627459166186537</v>
      </c>
      <c r="R38" s="7">
        <f>(O38-P38)/2</f>
        <v>0.33016929979958931</v>
      </c>
      <c r="S38" s="9">
        <f>R38/Q38</f>
        <v>2.6146930705086547E-2</v>
      </c>
    </row>
    <row r="39" spans="1:19">
      <c r="A39" s="3">
        <v>43931.765555555554</v>
      </c>
      <c r="B39" s="4">
        <v>-6.8816908076769297E-4</v>
      </c>
      <c r="C39">
        <v>2.59715955294087</v>
      </c>
      <c r="D39" s="4">
        <v>4.8153010865771603E-2</v>
      </c>
      <c r="E39" s="4">
        <v>5.3849738946373703E-2</v>
      </c>
      <c r="F39">
        <v>-519552</v>
      </c>
      <c r="G39" s="8">
        <f t="shared" ref="G39:G102" si="4">(A39-$A$38)*24*60</f>
        <v>11.999999997206032</v>
      </c>
      <c r="H39" s="7">
        <f t="shared" ref="H39:H102" si="5">$B$17*(B39-$B$19)/$B$18-$B$8</f>
        <v>29.053127196516726</v>
      </c>
      <c r="I39" s="7">
        <f t="shared" ref="I39:I102" si="6">$C$17*(C39-$C$38)/$C$18</f>
        <v>4.5429225327145804E-3</v>
      </c>
      <c r="J39" s="7">
        <f t="shared" ref="J39:J102" si="7">$D$17*(D39-$D$19)/$D$18</f>
        <v>96.085120046996266</v>
      </c>
      <c r="K39" s="7">
        <f t="shared" ref="K39:K102" si="8">$E$17*(E39-$E$19)/$E$18</f>
        <v>106.81921041515314</v>
      </c>
      <c r="L39" s="7">
        <f t="shared" ref="L39:L102" si="9">L$34-(K39-J39)</f>
        <v>1.5631994982300768</v>
      </c>
      <c r="M39" s="7">
        <f t="shared" ref="M39:M102" si="10">I39/$D$7*100</f>
        <v>9.0137351839575011E-2</v>
      </c>
      <c r="N39" s="7">
        <f t="shared" ref="N39:N102" si="11">$F$7/(1-M39/100)</f>
        <v>6.5474798863264567</v>
      </c>
      <c r="O39" s="7">
        <f t="shared" ref="O39:O102" si="12">P39+H39/N39</f>
        <v>15.171389558214763</v>
      </c>
      <c r="P39" s="7">
        <f t="shared" ref="P39:P102" si="13">K39-J39</f>
        <v>10.73409036815687</v>
      </c>
      <c r="Q39" s="7">
        <f t="shared" ref="Q39:Q102" si="14">(O39+P39)/2</f>
        <v>12.952739963185817</v>
      </c>
      <c r="R39" s="7">
        <f t="shared" ref="R39:R102" si="15">(O39-P39)/2</f>
        <v>2.2186495950289462</v>
      </c>
      <c r="S39" s="9">
        <f t="shared" ref="S39:S102" si="16">R39/Q39</f>
        <v>0.17128805189749627</v>
      </c>
    </row>
    <row r="40" spans="1:19">
      <c r="A40" s="3">
        <v>43931.773900462962</v>
      </c>
      <c r="B40" s="4">
        <v>-1.32869943721744E-3</v>
      </c>
      <c r="C40">
        <v>2.6145918060556101</v>
      </c>
      <c r="D40" s="4">
        <v>4.9095189719737399E-2</v>
      </c>
      <c r="E40" s="4">
        <v>5.3846314095499101E-2</v>
      </c>
      <c r="F40">
        <v>-499678</v>
      </c>
      <c r="G40" s="8">
        <f t="shared" si="4"/>
        <v>24.016666664974764</v>
      </c>
      <c r="H40" s="7">
        <f t="shared" si="5"/>
        <v>68.107387538171935</v>
      </c>
      <c r="I40" s="7">
        <f t="shared" si="6"/>
        <v>9.8127414301588303E-3</v>
      </c>
      <c r="J40" s="7">
        <f t="shared" si="7"/>
        <v>97.962664965431742</v>
      </c>
      <c r="K40" s="7">
        <f t="shared" si="8"/>
        <v>106.81242515623703</v>
      </c>
      <c r="L40" s="7">
        <f t="shared" si="9"/>
        <v>3.4475296755816629</v>
      </c>
      <c r="M40" s="7">
        <f t="shared" si="10"/>
        <v>0.19469725059838949</v>
      </c>
      <c r="N40" s="7">
        <f t="shared" si="11"/>
        <v>6.5543392797171931</v>
      </c>
      <c r="O40" s="7">
        <f t="shared" si="12"/>
        <v>19.240950611620764</v>
      </c>
      <c r="P40" s="7">
        <f t="shared" si="13"/>
        <v>8.8497601908052843</v>
      </c>
      <c r="Q40" s="7">
        <f t="shared" si="14"/>
        <v>14.045355401213024</v>
      </c>
      <c r="R40" s="7">
        <f t="shared" si="15"/>
        <v>5.1955952104077401</v>
      </c>
      <c r="S40" s="9">
        <f t="shared" si="16"/>
        <v>0.36991553876657501</v>
      </c>
    </row>
    <row r="41" spans="1:19">
      <c r="A41" s="3">
        <v>43931.782233796293</v>
      </c>
      <c r="B41" s="4">
        <v>-1.7895440411848499E-3</v>
      </c>
      <c r="C41">
        <v>2.63001314846588</v>
      </c>
      <c r="D41" s="4">
        <v>4.9444762345810897E-2</v>
      </c>
      <c r="E41" s="4">
        <v>5.3855304329044902E-2</v>
      </c>
      <c r="F41">
        <v>-479812</v>
      </c>
      <c r="G41" s="8">
        <f t="shared" si="4"/>
        <v>36.016666662180796</v>
      </c>
      <c r="H41" s="7">
        <f t="shared" si="5"/>
        <v>96.205892096405549</v>
      </c>
      <c r="I41" s="7">
        <f t="shared" si="6"/>
        <v>1.4474656394488996E-2</v>
      </c>
      <c r="J41" s="7">
        <f t="shared" si="7"/>
        <v>98.659282497172981</v>
      </c>
      <c r="K41" s="7">
        <f t="shared" si="8"/>
        <v>106.83023646089175</v>
      </c>
      <c r="L41" s="7">
        <f t="shared" si="9"/>
        <v>4.1263359026681741</v>
      </c>
      <c r="M41" s="7">
        <f t="shared" si="10"/>
        <v>0.28719556338271818</v>
      </c>
      <c r="N41" s="7">
        <f t="shared" si="11"/>
        <v>6.5604193947858178</v>
      </c>
      <c r="O41" s="7">
        <f t="shared" si="12"/>
        <v>22.835548756678108</v>
      </c>
      <c r="P41" s="7">
        <f t="shared" si="13"/>
        <v>8.1709539637187731</v>
      </c>
      <c r="Q41" s="7">
        <f t="shared" si="14"/>
        <v>15.503251360198441</v>
      </c>
      <c r="R41" s="7">
        <f t="shared" si="15"/>
        <v>7.3322973964796674</v>
      </c>
      <c r="S41" s="9">
        <f t="shared" si="16"/>
        <v>0.47295223602604441</v>
      </c>
    </row>
    <row r="42" spans="1:19">
      <c r="A42" s="3">
        <v>43931.790567129632</v>
      </c>
      <c r="B42" s="4">
        <v>-2.1970418360433498E-3</v>
      </c>
      <c r="C42">
        <v>2.64756669838243</v>
      </c>
      <c r="D42">
        <v>4.9523640942516101E-2</v>
      </c>
      <c r="E42">
        <v>5.3850916238861797E-2</v>
      </c>
      <c r="F42">
        <v>-459942</v>
      </c>
      <c r="G42" s="8">
        <f t="shared" si="4"/>
        <v>48.016666669864208</v>
      </c>
      <c r="H42" s="7">
        <f t="shared" si="5"/>
        <v>121.05174804812552</v>
      </c>
      <c r="I42" s="7">
        <f t="shared" si="6"/>
        <v>1.9781143654546481E-2</v>
      </c>
      <c r="J42" s="7">
        <f t="shared" si="7"/>
        <v>98.816469328307861</v>
      </c>
      <c r="K42" s="7">
        <f t="shared" si="8"/>
        <v>106.82154284790543</v>
      </c>
      <c r="L42" s="7">
        <f t="shared" si="9"/>
        <v>4.2922163467893739</v>
      </c>
      <c r="M42" s="7">
        <f t="shared" si="10"/>
        <v>0.39248300901877936</v>
      </c>
      <c r="N42" s="7">
        <f t="shared" si="11"/>
        <v>6.5673539095819331</v>
      </c>
      <c r="O42" s="7">
        <f t="shared" si="12"/>
        <v>26.43742081117691</v>
      </c>
      <c r="P42" s="7">
        <f t="shared" si="13"/>
        <v>8.0050735195975733</v>
      </c>
      <c r="Q42" s="7">
        <f t="shared" si="14"/>
        <v>17.22124716538724</v>
      </c>
      <c r="R42" s="7">
        <f t="shared" si="15"/>
        <v>9.2161736457896684</v>
      </c>
      <c r="S42" s="9">
        <f t="shared" si="16"/>
        <v>0.53516296219899429</v>
      </c>
    </row>
    <row r="43" spans="1:19">
      <c r="A43" s="3">
        <v>43931.798900462964</v>
      </c>
      <c r="B43" s="4">
        <v>-2.6104142014992302E-3</v>
      </c>
      <c r="C43">
        <v>2.6633103097465201</v>
      </c>
      <c r="D43" s="4">
        <v>4.9490129728055797E-2</v>
      </c>
      <c r="E43" s="4">
        <v>5.3855007032961998E-2</v>
      </c>
      <c r="F43">
        <v>-440069</v>
      </c>
      <c r="G43" s="8">
        <f t="shared" si="4"/>
        <v>60.01666666707024</v>
      </c>
      <c r="H43" s="7">
        <f t="shared" si="5"/>
        <v>146.25578688250724</v>
      </c>
      <c r="I43" s="7">
        <f t="shared" si="6"/>
        <v>2.4540481425425135E-2</v>
      </c>
      <c r="J43" s="7">
        <f t="shared" si="7"/>
        <v>98.749689215216051</v>
      </c>
      <c r="K43" s="7">
        <f t="shared" si="8"/>
        <v>106.82964746272187</v>
      </c>
      <c r="L43" s="7">
        <f t="shared" si="9"/>
        <v>4.2173316188811327</v>
      </c>
      <c r="M43" s="7">
        <f t="shared" si="10"/>
        <v>0.48691431399653046</v>
      </c>
      <c r="N43" s="7">
        <f t="shared" si="11"/>
        <v>6.5735858919956769</v>
      </c>
      <c r="O43" s="7">
        <f t="shared" si="12"/>
        <v>30.328969561193144</v>
      </c>
      <c r="P43" s="7">
        <f t="shared" si="13"/>
        <v>8.0799582475058145</v>
      </c>
      <c r="Q43" s="7">
        <f t="shared" si="14"/>
        <v>19.204463904349481</v>
      </c>
      <c r="R43" s="7">
        <f t="shared" si="15"/>
        <v>11.124505656843665</v>
      </c>
      <c r="S43" s="9">
        <f t="shared" si="16"/>
        <v>0.57926665968135438</v>
      </c>
    </row>
    <row r="44" spans="1:19">
      <c r="A44" s="3">
        <v>43931.807233796295</v>
      </c>
      <c r="B44" s="4">
        <v>-2.9987423449347301E-3</v>
      </c>
      <c r="C44">
        <v>2.6799791065204799</v>
      </c>
      <c r="D44" s="4">
        <v>4.9376217760946001E-2</v>
      </c>
      <c r="E44" s="4">
        <v>5.3851487047340899E-2</v>
      </c>
      <c r="F44">
        <v>-420198</v>
      </c>
      <c r="G44" s="8">
        <f t="shared" si="4"/>
        <v>72.016666664276272</v>
      </c>
      <c r="H44" s="7">
        <f t="shared" si="5"/>
        <v>169.93283553291181</v>
      </c>
      <c r="I44" s="7">
        <f t="shared" si="6"/>
        <v>2.9579505334663532E-2</v>
      </c>
      <c r="J44" s="7">
        <f t="shared" si="7"/>
        <v>98.522688965639503</v>
      </c>
      <c r="K44" s="7">
        <f t="shared" si="8"/>
        <v>106.82267372439146</v>
      </c>
      <c r="L44" s="7">
        <f t="shared" si="9"/>
        <v>3.9973051076349861</v>
      </c>
      <c r="M44" s="7">
        <f t="shared" si="10"/>
        <v>0.58689494711633994</v>
      </c>
      <c r="N44" s="7">
        <f t="shared" si="11"/>
        <v>6.580197005077796</v>
      </c>
      <c r="O44" s="7">
        <f t="shared" si="12"/>
        <v>34.124870457733053</v>
      </c>
      <c r="P44" s="7">
        <f t="shared" si="13"/>
        <v>8.2999847587519611</v>
      </c>
      <c r="Q44" s="7">
        <f t="shared" si="14"/>
        <v>21.212427608242507</v>
      </c>
      <c r="R44" s="7">
        <f t="shared" si="15"/>
        <v>12.912442849490546</v>
      </c>
      <c r="S44" s="9">
        <f t="shared" si="16"/>
        <v>0.60872065602115066</v>
      </c>
    </row>
    <row r="45" spans="1:19">
      <c r="A45" s="3">
        <v>43931.815578703703</v>
      </c>
      <c r="B45" s="4">
        <v>-3.3471852458933399E-3</v>
      </c>
      <c r="C45">
        <v>2.6973875759485999</v>
      </c>
      <c r="D45" s="4">
        <v>4.9223574060160903E-2</v>
      </c>
      <c r="E45" s="4">
        <v>5.3846611391581999E-2</v>
      </c>
      <c r="F45">
        <v>-400328</v>
      </c>
      <c r="G45" s="8">
        <f t="shared" si="4"/>
        <v>84.033333332045004</v>
      </c>
      <c r="H45" s="7">
        <f t="shared" si="5"/>
        <v>191.17801092735348</v>
      </c>
      <c r="I45" s="7">
        <f t="shared" si="6"/>
        <v>3.484213435708837E-2</v>
      </c>
      <c r="J45" s="7">
        <f t="shared" si="7"/>
        <v>98.218505313529377</v>
      </c>
      <c r="K45" s="7">
        <f t="shared" si="8"/>
        <v>106.8130141544069</v>
      </c>
      <c r="L45" s="7">
        <f t="shared" si="9"/>
        <v>3.7027810255094238</v>
      </c>
      <c r="M45" s="7">
        <f t="shared" si="10"/>
        <v>0.69131218962476926</v>
      </c>
      <c r="N45" s="7">
        <f t="shared" si="11"/>
        <v>6.5871156950895342</v>
      </c>
      <c r="O45" s="7">
        <f t="shared" si="12"/>
        <v>37.617531932740029</v>
      </c>
      <c r="P45" s="7">
        <f t="shared" si="13"/>
        <v>8.5945088408775234</v>
      </c>
      <c r="Q45" s="7">
        <f t="shared" si="14"/>
        <v>23.106020386808776</v>
      </c>
      <c r="R45" s="7">
        <f t="shared" si="15"/>
        <v>14.511511545931253</v>
      </c>
      <c r="S45" s="9">
        <f t="shared" si="16"/>
        <v>0.62804028140717272</v>
      </c>
    </row>
    <row r="46" spans="1:19">
      <c r="A46" s="3">
        <v>43931.823912037034</v>
      </c>
      <c r="B46" s="4">
        <v>-3.6460986194470002E-3</v>
      </c>
      <c r="C46">
        <v>2.7121917316908402</v>
      </c>
      <c r="D46" s="4">
        <v>4.9047895858875597E-2</v>
      </c>
      <c r="E46">
        <v>5.3849738946373703E-2</v>
      </c>
      <c r="F46">
        <v>-380464</v>
      </c>
      <c r="G46" s="8">
        <f t="shared" si="4"/>
        <v>96.033333329251036</v>
      </c>
      <c r="H46" s="7">
        <f t="shared" si="5"/>
        <v>209.40328408235493</v>
      </c>
      <c r="I46" s="7">
        <f t="shared" si="6"/>
        <v>3.9317472064593212E-2</v>
      </c>
      <c r="J46" s="7">
        <f t="shared" si="7"/>
        <v>97.868419220305427</v>
      </c>
      <c r="K46" s="7">
        <f t="shared" si="8"/>
        <v>106.81921041515314</v>
      </c>
      <c r="L46" s="7">
        <f t="shared" si="9"/>
        <v>3.3464986715392371</v>
      </c>
      <c r="M46" s="7">
        <f t="shared" si="10"/>
        <v>0.78010857271018275</v>
      </c>
      <c r="N46" s="7">
        <f t="shared" si="11"/>
        <v>6.5930108038250408</v>
      </c>
      <c r="O46" s="7">
        <f t="shared" si="12"/>
        <v>40.71219585701909</v>
      </c>
      <c r="P46" s="7">
        <f t="shared" si="13"/>
        <v>8.9507911948477101</v>
      </c>
      <c r="Q46" s="7">
        <f t="shared" si="14"/>
        <v>24.8314935259334</v>
      </c>
      <c r="R46" s="7">
        <f t="shared" si="15"/>
        <v>15.88070233108569</v>
      </c>
      <c r="S46" s="9">
        <f t="shared" si="16"/>
        <v>0.63953875003532412</v>
      </c>
    </row>
    <row r="47" spans="1:19">
      <c r="A47" s="3">
        <v>43931.832245370373</v>
      </c>
      <c r="B47" s="4">
        <v>-3.8740890394728901E-3</v>
      </c>
      <c r="C47">
        <v>2.7292672295061502</v>
      </c>
      <c r="D47" s="4">
        <v>4.8866949571001898E-2</v>
      </c>
      <c r="E47" s="4">
        <v>5.3847871926973302E-2</v>
      </c>
      <c r="F47">
        <v>-360584</v>
      </c>
      <c r="G47" s="8">
        <f t="shared" si="4"/>
        <v>108.03333333693445</v>
      </c>
      <c r="H47" s="7">
        <f t="shared" si="5"/>
        <v>223.30426024911526</v>
      </c>
      <c r="I47" s="7">
        <f t="shared" si="6"/>
        <v>4.4479442836707607E-2</v>
      </c>
      <c r="J47" s="7">
        <f t="shared" si="7"/>
        <v>97.507835046847248</v>
      </c>
      <c r="K47" s="7">
        <f t="shared" si="8"/>
        <v>106.81551150664677</v>
      </c>
      <c r="L47" s="7">
        <f t="shared" si="9"/>
        <v>2.9896134065874236</v>
      </c>
      <c r="M47" s="7">
        <f t="shared" si="10"/>
        <v>0.88252862771245244</v>
      </c>
      <c r="N47" s="7">
        <f t="shared" si="11"/>
        <v>6.599823493049346</v>
      </c>
      <c r="O47" s="7">
        <f t="shared" si="12"/>
        <v>43.142560147869339</v>
      </c>
      <c r="P47" s="7">
        <f t="shared" si="13"/>
        <v>9.3076764597995236</v>
      </c>
      <c r="Q47" s="7">
        <f t="shared" si="14"/>
        <v>26.225118303834432</v>
      </c>
      <c r="R47" s="7">
        <f t="shared" si="15"/>
        <v>16.917441844034908</v>
      </c>
      <c r="S47" s="9">
        <f t="shared" si="16"/>
        <v>0.64508543481237113</v>
      </c>
    </row>
    <row r="48" spans="1:19">
      <c r="A48" s="3">
        <v>43931.840578703705</v>
      </c>
      <c r="B48" s="4">
        <v>-4.0681163549925303E-3</v>
      </c>
      <c r="C48">
        <v>2.7468873737452699</v>
      </c>
      <c r="D48" s="4">
        <v>4.8681531950041997E-2</v>
      </c>
      <c r="E48" s="4">
        <v>5.38443995087255E-2</v>
      </c>
      <c r="F48">
        <v>-340713</v>
      </c>
      <c r="G48" s="8">
        <f t="shared" si="4"/>
        <v>120.03333333414048</v>
      </c>
      <c r="H48" s="7">
        <f t="shared" si="5"/>
        <v>235.13444630883089</v>
      </c>
      <c r="I48" s="7">
        <f t="shared" si="6"/>
        <v>4.9806061746829521E-2</v>
      </c>
      <c r="J48" s="7">
        <f t="shared" si="7"/>
        <v>97.138340538924126</v>
      </c>
      <c r="K48" s="7">
        <f t="shared" si="8"/>
        <v>106.80863200802361</v>
      </c>
      <c r="L48" s="7">
        <f t="shared" si="9"/>
        <v>2.6269983972874655</v>
      </c>
      <c r="M48" s="7">
        <f t="shared" si="10"/>
        <v>0.98821551084979209</v>
      </c>
      <c r="N48" s="7">
        <f t="shared" si="11"/>
        <v>6.6068682582541722</v>
      </c>
      <c r="O48" s="7">
        <f t="shared" si="12"/>
        <v>45.25968679495147</v>
      </c>
      <c r="P48" s="7">
        <f t="shared" si="13"/>
        <v>9.6702914690994817</v>
      </c>
      <c r="Q48" s="7">
        <f t="shared" si="14"/>
        <v>27.464989132025476</v>
      </c>
      <c r="R48" s="7">
        <f t="shared" si="15"/>
        <v>17.794697662925994</v>
      </c>
      <c r="S48" s="9">
        <f t="shared" si="16"/>
        <v>0.64790477714686356</v>
      </c>
    </row>
    <row r="49" spans="1:19">
      <c r="A49" s="3">
        <v>43931.848923611113</v>
      </c>
      <c r="B49" s="4">
        <v>-4.2426767230062997E-3</v>
      </c>
      <c r="C49">
        <v>2.762432391326</v>
      </c>
      <c r="D49" s="4">
        <v>4.8504914293134797E-2</v>
      </c>
      <c r="E49" s="4">
        <v>5.3847063281627902E-2</v>
      </c>
      <c r="F49">
        <v>-320846</v>
      </c>
      <c r="G49" s="8">
        <f t="shared" si="4"/>
        <v>132.05000000190921</v>
      </c>
      <c r="H49" s="7">
        <f t="shared" si="5"/>
        <v>245.77769840312837</v>
      </c>
      <c r="I49" s="7">
        <f t="shared" si="6"/>
        <v>5.4505364061271371E-2</v>
      </c>
      <c r="J49" s="7">
        <f t="shared" si="7"/>
        <v>96.786382327554492</v>
      </c>
      <c r="K49" s="7">
        <f t="shared" si="8"/>
        <v>106.81390943162489</v>
      </c>
      <c r="L49" s="7">
        <f t="shared" si="9"/>
        <v>2.2697627623165459</v>
      </c>
      <c r="M49" s="7">
        <f t="shared" si="10"/>
        <v>1.0814556361363368</v>
      </c>
      <c r="N49" s="7">
        <f t="shared" si="11"/>
        <v>6.6130958592375171</v>
      </c>
      <c r="O49" s="7">
        <f t="shared" si="12"/>
        <v>47.192828142284334</v>
      </c>
      <c r="P49" s="7">
        <f t="shared" si="13"/>
        <v>10.027527104070401</v>
      </c>
      <c r="Q49" s="7">
        <f t="shared" si="14"/>
        <v>28.610177623177368</v>
      </c>
      <c r="R49" s="7">
        <f t="shared" si="15"/>
        <v>18.582650519106966</v>
      </c>
      <c r="S49" s="9">
        <f t="shared" si="16"/>
        <v>0.64951188922549685</v>
      </c>
    </row>
    <row r="50" spans="1:19">
      <c r="A50" s="3">
        <v>43931.857256944444</v>
      </c>
      <c r="B50" s="4">
        <v>-4.4018490457710903E-3</v>
      </c>
      <c r="C50">
        <v>2.7777823826763801</v>
      </c>
      <c r="D50" s="4">
        <v>4.8332970130650202E-2</v>
      </c>
      <c r="E50" s="4">
        <v>5.3846777877388403E-2</v>
      </c>
      <c r="F50">
        <v>-300976</v>
      </c>
      <c r="G50" s="8">
        <f t="shared" si="4"/>
        <v>144.04999999911524</v>
      </c>
      <c r="H50" s="7">
        <f t="shared" si="5"/>
        <v>255.48271436349185</v>
      </c>
      <c r="I50" s="7">
        <f t="shared" si="6"/>
        <v>5.9145709400534444E-2</v>
      </c>
      <c r="J50" s="7">
        <f t="shared" si="7"/>
        <v>96.443737311516685</v>
      </c>
      <c r="K50" s="7">
        <f t="shared" si="8"/>
        <v>106.81334399338199</v>
      </c>
      <c r="L50" s="7">
        <f t="shared" si="9"/>
        <v>1.9276831845216407</v>
      </c>
      <c r="M50" s="7">
        <f t="shared" si="10"/>
        <v>1.1735259801693341</v>
      </c>
      <c r="N50" s="7">
        <f t="shared" si="11"/>
        <v>6.6192568602943886</v>
      </c>
      <c r="O50" s="7">
        <f t="shared" si="12"/>
        <v>48.966494482972543</v>
      </c>
      <c r="P50" s="7">
        <f t="shared" si="13"/>
        <v>10.369606681865307</v>
      </c>
      <c r="Q50" s="7">
        <f t="shared" si="14"/>
        <v>29.668050582418925</v>
      </c>
      <c r="R50" s="7">
        <f t="shared" si="15"/>
        <v>19.298443900553618</v>
      </c>
      <c r="S50" s="9">
        <f t="shared" si="16"/>
        <v>0.65047900086801591</v>
      </c>
    </row>
    <row r="51" spans="1:19">
      <c r="A51" s="3">
        <v>43931.865590277775</v>
      </c>
      <c r="B51" s="4">
        <v>-4.5386884867912201E-3</v>
      </c>
      <c r="C51">
        <v>2.7950100960861199</v>
      </c>
      <c r="D51">
        <v>4.8164724331436398E-2</v>
      </c>
      <c r="E51" s="4">
        <v>5.3842021140062597E-2</v>
      </c>
      <c r="F51">
        <v>-281099</v>
      </c>
      <c r="G51" s="8">
        <f t="shared" si="4"/>
        <v>156.04999999632128</v>
      </c>
      <c r="H51" s="7">
        <f t="shared" si="5"/>
        <v>263.8260553164917</v>
      </c>
      <c r="I51" s="7">
        <f t="shared" si="6"/>
        <v>6.4353695372791467E-2</v>
      </c>
      <c r="J51" s="7">
        <f t="shared" si="7"/>
        <v>96.108462279570944</v>
      </c>
      <c r="K51" s="7">
        <f t="shared" si="8"/>
        <v>106.80392002266522</v>
      </c>
      <c r="L51" s="7">
        <f t="shared" si="9"/>
        <v>1.6018321232926667</v>
      </c>
      <c r="M51" s="7">
        <f t="shared" si="10"/>
        <v>1.2768590351744338</v>
      </c>
      <c r="N51" s="7">
        <f t="shared" si="11"/>
        <v>6.626185205832761</v>
      </c>
      <c r="O51" s="7">
        <f t="shared" si="12"/>
        <v>50.511135560891518</v>
      </c>
      <c r="P51" s="7">
        <f t="shared" si="13"/>
        <v>10.695457743094281</v>
      </c>
      <c r="Q51" s="7">
        <f t="shared" si="14"/>
        <v>30.603296651992899</v>
      </c>
      <c r="R51" s="7">
        <f t="shared" si="15"/>
        <v>19.907838908898619</v>
      </c>
      <c r="S51" s="9">
        <f t="shared" si="16"/>
        <v>0.65051288870221147</v>
      </c>
    </row>
    <row r="52" spans="1:19">
      <c r="A52" s="3">
        <v>43931.873923611114</v>
      </c>
      <c r="B52" s="4">
        <v>-4.6882997675311297E-3</v>
      </c>
      <c r="C52">
        <v>2.8120106752885499</v>
      </c>
      <c r="D52" s="4">
        <v>4.8002329319133397E-2</v>
      </c>
      <c r="E52" s="4">
        <v>5.3837894670432401E-2</v>
      </c>
      <c r="F52">
        <v>-261235</v>
      </c>
      <c r="G52" s="8">
        <f t="shared" si="4"/>
        <v>168.05000000400469</v>
      </c>
      <c r="H52" s="7">
        <f t="shared" si="5"/>
        <v>272.94811775932504</v>
      </c>
      <c r="I52" s="7">
        <f t="shared" si="6"/>
        <v>6.9493018038586651E-2</v>
      </c>
      <c r="J52" s="7">
        <f t="shared" si="7"/>
        <v>95.78484651506362</v>
      </c>
      <c r="K52" s="7">
        <f t="shared" si="8"/>
        <v>106.79574472806833</v>
      </c>
      <c r="L52" s="7">
        <f t="shared" si="9"/>
        <v>1.286391653382239</v>
      </c>
      <c r="M52" s="7">
        <f t="shared" si="10"/>
        <v>1.3788297229878304</v>
      </c>
      <c r="N52" s="7">
        <f t="shared" si="11"/>
        <v>6.6330364393064647</v>
      </c>
      <c r="O52" s="7">
        <f t="shared" si="12"/>
        <v>52.160697442490608</v>
      </c>
      <c r="P52" s="7">
        <f t="shared" si="13"/>
        <v>11.010898213004708</v>
      </c>
      <c r="Q52" s="7">
        <f t="shared" si="14"/>
        <v>31.585797827747658</v>
      </c>
      <c r="R52" s="7">
        <f t="shared" si="15"/>
        <v>20.57489961474295</v>
      </c>
      <c r="S52" s="9">
        <f t="shared" si="16"/>
        <v>0.65139717942056241</v>
      </c>
    </row>
    <row r="53" spans="1:19">
      <c r="A53" s="3">
        <v>43931.882256944446</v>
      </c>
      <c r="B53" s="4">
        <v>-4.8118084521956896E-3</v>
      </c>
      <c r="C53">
        <v>2.8277566650213002</v>
      </c>
      <c r="D53">
        <v>4.7840588358212699E-2</v>
      </c>
      <c r="E53">
        <v>5.3845683827803401E-2</v>
      </c>
      <c r="F53">
        <v>-241365</v>
      </c>
      <c r="G53" s="8">
        <f t="shared" si="4"/>
        <v>180.05000000121072</v>
      </c>
      <c r="H53" s="7">
        <f t="shared" si="5"/>
        <v>280.47865909397848</v>
      </c>
      <c r="I53" s="7">
        <f t="shared" si="6"/>
        <v>7.4253074796966703E-2</v>
      </c>
      <c r="J53" s="7">
        <f t="shared" si="7"/>
        <v>95.462534123948814</v>
      </c>
      <c r="K53" s="7">
        <f t="shared" si="8"/>
        <v>106.81117648011698</v>
      </c>
      <c r="L53" s="7">
        <f t="shared" si="9"/>
        <v>0.9486475102187768</v>
      </c>
      <c r="M53" s="7">
        <f t="shared" si="10"/>
        <v>1.4732752935906093</v>
      </c>
      <c r="N53" s="7">
        <f t="shared" si="11"/>
        <v>6.6393947234492297</v>
      </c>
      <c r="O53" s="7">
        <f t="shared" si="12"/>
        <v>53.593255122355252</v>
      </c>
      <c r="P53" s="7">
        <f t="shared" si="13"/>
        <v>11.34864235616817</v>
      </c>
      <c r="Q53" s="7">
        <f t="shared" si="14"/>
        <v>32.470948739261715</v>
      </c>
      <c r="R53" s="7">
        <f t="shared" si="15"/>
        <v>21.122306383093541</v>
      </c>
      <c r="S53" s="9">
        <f t="shared" si="16"/>
        <v>0.65049859037699909</v>
      </c>
    </row>
    <row r="54" spans="1:19">
      <c r="A54" s="3">
        <v>43931.890601851854</v>
      </c>
      <c r="B54" s="4">
        <v>-4.9511570721551797E-3</v>
      </c>
      <c r="C54">
        <v>2.8458417803340099</v>
      </c>
      <c r="D54" s="4">
        <v>4.7684579265769599E-2</v>
      </c>
      <c r="E54">
        <v>5.3843031946744301E-2</v>
      </c>
      <c r="F54">
        <v>-221488</v>
      </c>
      <c r="G54" s="8">
        <f t="shared" si="4"/>
        <v>192.06666666897945</v>
      </c>
      <c r="H54" s="7">
        <f t="shared" si="5"/>
        <v>288.97498909200135</v>
      </c>
      <c r="I54" s="7">
        <f t="shared" si="6"/>
        <v>7.9720255763768358E-2</v>
      </c>
      <c r="J54" s="7">
        <f t="shared" si="7"/>
        <v>95.151644023291865</v>
      </c>
      <c r="K54" s="7">
        <f t="shared" si="8"/>
        <v>106.80592261644247</v>
      </c>
      <c r="L54" s="7">
        <f t="shared" si="9"/>
        <v>0.64301127323633978</v>
      </c>
      <c r="M54" s="7">
        <f t="shared" si="10"/>
        <v>1.5817511064239751</v>
      </c>
      <c r="N54" s="7">
        <f t="shared" si="11"/>
        <v>6.6467126116198116</v>
      </c>
      <c r="O54" s="7">
        <f t="shared" si="12"/>
        <v>55.130656462537353</v>
      </c>
      <c r="P54" s="7">
        <f t="shared" si="13"/>
        <v>11.654278593150607</v>
      </c>
      <c r="Q54" s="7">
        <f t="shared" si="14"/>
        <v>33.392467527843976</v>
      </c>
      <c r="R54" s="7">
        <f t="shared" si="15"/>
        <v>21.738188934693373</v>
      </c>
      <c r="S54" s="9">
        <f t="shared" si="16"/>
        <v>0.65099079355448053</v>
      </c>
    </row>
    <row r="55" spans="1:19">
      <c r="A55" s="3">
        <v>43931.898935185185</v>
      </c>
      <c r="B55" s="4">
        <v>-5.0722636044702096E-3</v>
      </c>
      <c r="C55">
        <v>2.8612286363986601</v>
      </c>
      <c r="D55" s="4">
        <v>4.7521934524756899E-2</v>
      </c>
      <c r="E55" s="4">
        <v>5.3837906562275703E-2</v>
      </c>
      <c r="F55">
        <v>-201614</v>
      </c>
      <c r="G55" s="8">
        <f t="shared" si="4"/>
        <v>204.06666666618548</v>
      </c>
      <c r="H55" s="7">
        <f t="shared" si="5"/>
        <v>296.35906698070846</v>
      </c>
      <c r="I55" s="7">
        <f t="shared" si="6"/>
        <v>8.4371745409314192E-2</v>
      </c>
      <c r="J55" s="7">
        <f t="shared" si="7"/>
        <v>94.827530607125411</v>
      </c>
      <c r="K55" s="7">
        <f t="shared" si="8"/>
        <v>106.79576828799509</v>
      </c>
      <c r="L55" s="7">
        <f t="shared" si="9"/>
        <v>0.32905218551726989</v>
      </c>
      <c r="M55" s="7">
        <f t="shared" si="10"/>
        <v>1.6740425676451227</v>
      </c>
      <c r="N55" s="7">
        <f t="shared" si="11"/>
        <v>6.6529513997817826</v>
      </c>
      <c r="O55" s="7">
        <f t="shared" si="12"/>
        <v>56.513740747437858</v>
      </c>
      <c r="P55" s="7">
        <f t="shared" si="13"/>
        <v>11.968237680869677</v>
      </c>
      <c r="Q55" s="7">
        <f t="shared" si="14"/>
        <v>34.240989214153771</v>
      </c>
      <c r="R55" s="7">
        <f t="shared" si="15"/>
        <v>22.27275153328409</v>
      </c>
      <c r="S55" s="9">
        <f t="shared" si="16"/>
        <v>0.65047044622406758</v>
      </c>
    </row>
    <row r="56" spans="1:19">
      <c r="A56" s="3">
        <v>43931.907268518517</v>
      </c>
      <c r="B56" s="4">
        <v>-5.2037398241554901E-3</v>
      </c>
      <c r="C56">
        <v>2.8761184134127702</v>
      </c>
      <c r="D56" s="4">
        <v>4.73638205760471E-2</v>
      </c>
      <c r="E56">
        <v>5.3833994145825299E-2</v>
      </c>
      <c r="F56">
        <v>-181743</v>
      </c>
      <c r="G56" s="8">
        <f t="shared" si="4"/>
        <v>216.06666666339152</v>
      </c>
      <c r="H56" s="7">
        <f t="shared" si="5"/>
        <v>304.37540291330288</v>
      </c>
      <c r="I56" s="7">
        <f t="shared" si="6"/>
        <v>8.8872966666900213E-2</v>
      </c>
      <c r="J56" s="7">
        <f t="shared" si="7"/>
        <v>94.512446013914385</v>
      </c>
      <c r="K56" s="7">
        <f t="shared" si="8"/>
        <v>106.78801707208069</v>
      </c>
      <c r="L56" s="7">
        <f t="shared" si="9"/>
        <v>2.171880822064054E-2</v>
      </c>
      <c r="M56" s="7">
        <f t="shared" si="10"/>
        <v>1.763352513232147</v>
      </c>
      <c r="N56" s="7">
        <f t="shared" si="11"/>
        <v>6.6589998017041676</v>
      </c>
      <c r="O56" s="7">
        <f t="shared" si="12"/>
        <v>57.984448063299617</v>
      </c>
      <c r="P56" s="7">
        <f t="shared" si="13"/>
        <v>12.275571058166307</v>
      </c>
      <c r="Q56" s="7">
        <f t="shared" si="14"/>
        <v>35.130009560732958</v>
      </c>
      <c r="R56" s="7">
        <f t="shared" si="15"/>
        <v>22.854438502566655</v>
      </c>
      <c r="S56" s="9">
        <f t="shared" si="16"/>
        <v>0.65056738635541145</v>
      </c>
    </row>
    <row r="57" spans="1:19">
      <c r="A57" s="3">
        <v>43931.915613425925</v>
      </c>
      <c r="B57" s="4">
        <v>-5.3337771307997196E-3</v>
      </c>
      <c r="C57">
        <v>2.8933175863985499</v>
      </c>
      <c r="D57" s="4">
        <v>4.72149346977494E-2</v>
      </c>
      <c r="E57" s="4">
        <v>5.38421757340257E-2</v>
      </c>
      <c r="F57">
        <v>-161867</v>
      </c>
      <c r="G57" s="8">
        <f t="shared" si="4"/>
        <v>228.08333333116025</v>
      </c>
      <c r="H57" s="7">
        <f t="shared" si="5"/>
        <v>312.30400579164251</v>
      </c>
      <c r="I57" s="7">
        <f t="shared" si="6"/>
        <v>9.4072324789129108E-2</v>
      </c>
      <c r="J57" s="7">
        <f t="shared" si="7"/>
        <v>94.215750834386611</v>
      </c>
      <c r="K57" s="7">
        <f t="shared" si="8"/>
        <v>106.80422630171356</v>
      </c>
      <c r="L57" s="7">
        <f t="shared" si="9"/>
        <v>-0.2911856009399969</v>
      </c>
      <c r="M57" s="7">
        <f t="shared" si="10"/>
        <v>1.8665143807366886</v>
      </c>
      <c r="N57" s="7">
        <f t="shared" si="11"/>
        <v>6.6660000101541295</v>
      </c>
      <c r="O57" s="7">
        <f t="shared" si="12"/>
        <v>59.43876129329734</v>
      </c>
      <c r="P57" s="7">
        <f t="shared" si="13"/>
        <v>12.588475467326944</v>
      </c>
      <c r="Q57" s="7">
        <f t="shared" si="14"/>
        <v>36.013618380312138</v>
      </c>
      <c r="R57" s="7">
        <f t="shared" si="15"/>
        <v>23.425142912985198</v>
      </c>
      <c r="S57" s="9">
        <f t="shared" si="16"/>
        <v>0.65045235570639615</v>
      </c>
    </row>
    <row r="58" spans="1:19">
      <c r="A58" s="3">
        <v>43931.923946759256</v>
      </c>
      <c r="B58" s="4">
        <v>-5.4518393512262304E-3</v>
      </c>
      <c r="C58">
        <v>2.9066233698831598</v>
      </c>
      <c r="D58">
        <v>4.7050066182036998E-2</v>
      </c>
      <c r="E58" s="4">
        <v>5.3840879523104401E-2</v>
      </c>
      <c r="F58">
        <v>-141999</v>
      </c>
      <c r="G58" s="8">
        <f t="shared" si="4"/>
        <v>240.08333332836628</v>
      </c>
      <c r="H58" s="7">
        <f t="shared" si="5"/>
        <v>319.50246663994204</v>
      </c>
      <c r="I58" s="7">
        <f t="shared" si="6"/>
        <v>9.8094700370241372E-2</v>
      </c>
      <c r="J58" s="7">
        <f t="shared" si="7"/>
        <v>93.887205948685889</v>
      </c>
      <c r="K58" s="7">
        <f t="shared" si="8"/>
        <v>106.80165826969321</v>
      </c>
      <c r="L58" s="7">
        <f t="shared" si="9"/>
        <v>-0.61716245462037023</v>
      </c>
      <c r="M58" s="7">
        <f t="shared" si="10"/>
        <v>1.9463234200444717</v>
      </c>
      <c r="N58" s="7">
        <f t="shared" si="11"/>
        <v>6.6714256818412307</v>
      </c>
      <c r="O58" s="7">
        <f t="shared" si="12"/>
        <v>60.805635087171822</v>
      </c>
      <c r="P58" s="7">
        <f t="shared" si="13"/>
        <v>12.914452321007317</v>
      </c>
      <c r="Q58" s="7">
        <f t="shared" si="14"/>
        <v>36.86004370408957</v>
      </c>
      <c r="R58" s="7">
        <f t="shared" si="15"/>
        <v>23.945591383082252</v>
      </c>
      <c r="S58" s="9">
        <f t="shared" si="16"/>
        <v>0.6496354582570808</v>
      </c>
    </row>
    <row r="59" spans="1:19">
      <c r="A59" s="3">
        <v>43931.932280092595</v>
      </c>
      <c r="B59" s="4">
        <v>-5.5709956212376703E-3</v>
      </c>
      <c r="C59">
        <v>2.9256348597900801</v>
      </c>
      <c r="D59" s="4">
        <v>4.68920116925437E-2</v>
      </c>
      <c r="E59" s="4">
        <v>5.3838786558680997E-2</v>
      </c>
      <c r="F59">
        <v>-122121</v>
      </c>
      <c r="G59" s="8">
        <f t="shared" si="4"/>
        <v>252.08333333604969</v>
      </c>
      <c r="H59" s="7">
        <f t="shared" si="5"/>
        <v>326.76763361213756</v>
      </c>
      <c r="I59" s="7">
        <f t="shared" si="6"/>
        <v>0.10384192696915669</v>
      </c>
      <c r="J59" s="7">
        <f t="shared" si="7"/>
        <v>93.572239843964937</v>
      </c>
      <c r="K59" s="7">
        <f t="shared" si="8"/>
        <v>106.79751172257772</v>
      </c>
      <c r="L59" s="7">
        <f t="shared" si="9"/>
        <v>-0.92798201222583998</v>
      </c>
      <c r="M59" s="7">
        <f t="shared" si="10"/>
        <v>2.0603556938324741</v>
      </c>
      <c r="N59" s="7">
        <f t="shared" si="11"/>
        <v>6.67919330082022</v>
      </c>
      <c r="O59" s="7">
        <f t="shared" si="12"/>
        <v>62.148490431369716</v>
      </c>
      <c r="P59" s="7">
        <f t="shared" si="13"/>
        <v>13.225271878612787</v>
      </c>
      <c r="Q59" s="7">
        <f t="shared" si="14"/>
        <v>37.686881154991255</v>
      </c>
      <c r="R59" s="7">
        <f t="shared" si="15"/>
        <v>24.461609276378464</v>
      </c>
      <c r="S59" s="9">
        <f t="shared" si="16"/>
        <v>0.6490749174965561</v>
      </c>
    </row>
    <row r="60" spans="1:19">
      <c r="A60" s="3">
        <v>43931.940625000003</v>
      </c>
      <c r="B60" s="4">
        <v>-5.6879162247059903E-3</v>
      </c>
      <c r="C60">
        <v>2.9420658196977501</v>
      </c>
      <c r="D60" s="4">
        <v>4.6726750746001897E-2</v>
      </c>
      <c r="E60" s="4">
        <v>5.3835076303566903E-2</v>
      </c>
      <c r="F60">
        <v>-102247</v>
      </c>
      <c r="G60" s="8">
        <f t="shared" si="4"/>
        <v>264.10000000381842</v>
      </c>
      <c r="H60" s="7">
        <f t="shared" si="5"/>
        <v>333.89648807028448</v>
      </c>
      <c r="I60" s="7">
        <f t="shared" si="6"/>
        <v>0.10880905212817424</v>
      </c>
      <c r="J60" s="7">
        <f t="shared" si="7"/>
        <v>93.242912934228698</v>
      </c>
      <c r="K60" s="7">
        <f t="shared" si="8"/>
        <v>106.79016102541873</v>
      </c>
      <c r="L60" s="7">
        <f t="shared" si="9"/>
        <v>-1.2499582248030805</v>
      </c>
      <c r="M60" s="7">
        <f t="shared" si="10"/>
        <v>2.1589097644479018</v>
      </c>
      <c r="N60" s="7">
        <f t="shared" si="11"/>
        <v>6.6859211662460689</v>
      </c>
      <c r="O60" s="7">
        <f t="shared" si="12"/>
        <v>63.487485160685225</v>
      </c>
      <c r="P60" s="7">
        <f t="shared" si="13"/>
        <v>13.547248091190028</v>
      </c>
      <c r="Q60" s="7">
        <f t="shared" si="14"/>
        <v>38.517366625937626</v>
      </c>
      <c r="R60" s="7">
        <f t="shared" si="15"/>
        <v>24.970118534747598</v>
      </c>
      <c r="S60" s="9">
        <f t="shared" si="16"/>
        <v>0.64828207954208117</v>
      </c>
    </row>
    <row r="61" spans="1:19">
      <c r="A61" s="3">
        <v>43931.948958333334</v>
      </c>
      <c r="B61" s="4">
        <v>-5.8095459981268504E-3</v>
      </c>
      <c r="C61">
        <v>2.9590033721306099</v>
      </c>
      <c r="D61" s="4">
        <v>4.6571205435448099E-2</v>
      </c>
      <c r="E61" s="4">
        <v>5.3834457927714498E-2</v>
      </c>
      <c r="F61">
        <v>-82377</v>
      </c>
      <c r="G61" s="8">
        <f t="shared" si="4"/>
        <v>276.10000000102445</v>
      </c>
      <c r="H61" s="7">
        <f t="shared" si="5"/>
        <v>341.31246888781106</v>
      </c>
      <c r="I61" s="7">
        <f t="shared" si="6"/>
        <v>0.11392932162515992</v>
      </c>
      <c r="J61" s="7">
        <f t="shared" si="7"/>
        <v>92.932947043795579</v>
      </c>
      <c r="K61" s="7">
        <f t="shared" si="8"/>
        <v>106.78893590922546</v>
      </c>
      <c r="L61" s="7">
        <f t="shared" si="9"/>
        <v>-1.5586989990429316</v>
      </c>
      <c r="M61" s="7">
        <f t="shared" si="10"/>
        <v>2.2605024131976172</v>
      </c>
      <c r="N61" s="7">
        <f t="shared" si="11"/>
        <v>6.6928706642216182</v>
      </c>
      <c r="O61" s="7">
        <f t="shared" si="12"/>
        <v>64.85241267388335</v>
      </c>
      <c r="P61" s="7">
        <f t="shared" si="13"/>
        <v>13.855988865429879</v>
      </c>
      <c r="Q61" s="7">
        <f t="shared" si="14"/>
        <v>39.354200769656615</v>
      </c>
      <c r="R61" s="7">
        <f t="shared" si="15"/>
        <v>25.498211904226736</v>
      </c>
      <c r="S61" s="9">
        <f t="shared" si="16"/>
        <v>0.64791588713667125</v>
      </c>
    </row>
    <row r="62" spans="1:19">
      <c r="A62" s="3">
        <v>43931.957291666666</v>
      </c>
      <c r="B62" s="4">
        <v>-5.9285595660185202E-3</v>
      </c>
      <c r="C62">
        <v>2.9746197407712298</v>
      </c>
      <c r="D62" s="4">
        <v>4.6407621238813597E-2</v>
      </c>
      <c r="E62" s="4">
        <v>5.3832127126424899E-2</v>
      </c>
      <c r="F62">
        <v>-62502</v>
      </c>
      <c r="G62" s="8">
        <f t="shared" si="4"/>
        <v>288.09999999823049</v>
      </c>
      <c r="H62" s="7">
        <f t="shared" si="5"/>
        <v>348.56893506123777</v>
      </c>
      <c r="I62" s="7">
        <f t="shared" si="6"/>
        <v>0.11865019356466887</v>
      </c>
      <c r="J62" s="7">
        <f t="shared" si="7"/>
        <v>92.606961509483639</v>
      </c>
      <c r="K62" s="7">
        <f t="shared" si="8"/>
        <v>106.78431816357433</v>
      </c>
      <c r="L62" s="7">
        <f t="shared" si="9"/>
        <v>-1.8800667877037398</v>
      </c>
      <c r="M62" s="7">
        <f t="shared" si="10"/>
        <v>2.3541705072354935</v>
      </c>
      <c r="N62" s="7">
        <f t="shared" si="11"/>
        <v>6.6992908917112741</v>
      </c>
      <c r="O62" s="7">
        <f t="shared" si="12"/>
        <v>66.208077620768847</v>
      </c>
      <c r="P62" s="7">
        <f t="shared" si="13"/>
        <v>14.177356654090687</v>
      </c>
      <c r="Q62" s="7">
        <f t="shared" si="14"/>
        <v>40.192717137429767</v>
      </c>
      <c r="R62" s="7">
        <f t="shared" si="15"/>
        <v>26.01536048333908</v>
      </c>
      <c r="S62" s="9">
        <f t="shared" si="16"/>
        <v>0.64726553306624002</v>
      </c>
    </row>
    <row r="63" spans="1:19">
      <c r="A63" s="3">
        <v>43931.965636574074</v>
      </c>
      <c r="B63" s="4">
        <v>-6.0478109707764799E-3</v>
      </c>
      <c r="C63">
        <v>2.9913158887848099</v>
      </c>
      <c r="D63" s="4">
        <v>4.6248722428445001E-2</v>
      </c>
      <c r="E63" s="4">
        <v>5.3832222261171403E-2</v>
      </c>
      <c r="F63">
        <v>-42636</v>
      </c>
      <c r="G63" s="8">
        <f t="shared" si="4"/>
        <v>300.11666666599922</v>
      </c>
      <c r="H63" s="7">
        <f t="shared" si="5"/>
        <v>355.83990256594626</v>
      </c>
      <c r="I63" s="7">
        <f t="shared" si="6"/>
        <v>0.12369748583018174</v>
      </c>
      <c r="J63" s="7">
        <f t="shared" si="7"/>
        <v>92.290312868201539</v>
      </c>
      <c r="K63" s="7">
        <f t="shared" si="8"/>
        <v>106.78450664298863</v>
      </c>
      <c r="L63" s="7">
        <f t="shared" si="9"/>
        <v>-2.1969039084001452</v>
      </c>
      <c r="M63" s="7">
        <f t="shared" si="10"/>
        <v>2.4543151950432884</v>
      </c>
      <c r="N63" s="7">
        <f t="shared" si="11"/>
        <v>6.7061686782194672</v>
      </c>
      <c r="O63" s="7">
        <f t="shared" si="12"/>
        <v>67.555773290622369</v>
      </c>
      <c r="P63" s="7">
        <f t="shared" si="13"/>
        <v>14.494193774787092</v>
      </c>
      <c r="Q63" s="7">
        <f t="shared" si="14"/>
        <v>41.024983532704731</v>
      </c>
      <c r="R63" s="7">
        <f t="shared" si="15"/>
        <v>26.530789757917638</v>
      </c>
      <c r="S63" s="9">
        <f t="shared" si="16"/>
        <v>0.64669836458965402</v>
      </c>
    </row>
    <row r="64" spans="1:19">
      <c r="A64" s="3">
        <v>43931.973969907405</v>
      </c>
      <c r="B64" s="4">
        <v>-6.1650169784843497E-3</v>
      </c>
      <c r="C64">
        <v>3.00760533575703</v>
      </c>
      <c r="D64" s="4">
        <v>4.60829382407974E-2</v>
      </c>
      <c r="E64" s="4">
        <v>5.38335065802494E-2</v>
      </c>
      <c r="F64">
        <v>-22770</v>
      </c>
      <c r="G64" s="8">
        <f t="shared" si="4"/>
        <v>312.11666666320525</v>
      </c>
      <c r="H64" s="7">
        <f t="shared" si="5"/>
        <v>362.98615862163143</v>
      </c>
      <c r="I64" s="7">
        <f t="shared" si="6"/>
        <v>0.12862183123281568</v>
      </c>
      <c r="J64" s="7">
        <f t="shared" si="7"/>
        <v>91.95994325975137</v>
      </c>
      <c r="K64" s="7">
        <f t="shared" si="8"/>
        <v>106.78705111508222</v>
      </c>
      <c r="L64" s="7">
        <f t="shared" si="9"/>
        <v>-2.5298179889439041</v>
      </c>
      <c r="M64" s="7">
        <f t="shared" si="10"/>
        <v>2.5520204609685648</v>
      </c>
      <c r="N64" s="7">
        <f t="shared" si="11"/>
        <v>6.7128925528153767</v>
      </c>
      <c r="O64" s="7">
        <f t="shared" si="12"/>
        <v>68.90009588035079</v>
      </c>
      <c r="P64" s="7">
        <f t="shared" si="13"/>
        <v>14.827107855330851</v>
      </c>
      <c r="Q64" s="7">
        <f t="shared" si="14"/>
        <v>41.863601867840821</v>
      </c>
      <c r="R64" s="7">
        <f t="shared" si="15"/>
        <v>27.036494012509969</v>
      </c>
      <c r="S64" s="9">
        <f t="shared" si="16"/>
        <v>0.64582340759549217</v>
      </c>
    </row>
    <row r="65" spans="1:19">
      <c r="A65" s="3">
        <v>43931.982303240744</v>
      </c>
      <c r="B65" s="4">
        <v>-6.27546841918956E-3</v>
      </c>
      <c r="C65">
        <v>3.0258462342171701</v>
      </c>
      <c r="D65" s="4">
        <v>4.5923111866650303E-2</v>
      </c>
      <c r="E65" s="4">
        <v>5.3833601714995898E-2</v>
      </c>
      <c r="F65">
        <v>-2904</v>
      </c>
      <c r="G65" s="8">
        <f t="shared" si="4"/>
        <v>324.11666667088866</v>
      </c>
      <c r="H65" s="7">
        <f t="shared" si="5"/>
        <v>369.72057686891185</v>
      </c>
      <c r="I65" s="7">
        <f t="shared" si="6"/>
        <v>0.13413610588101516</v>
      </c>
      <c r="J65" s="7">
        <f t="shared" si="7"/>
        <v>91.641446198021796</v>
      </c>
      <c r="K65" s="7">
        <f t="shared" si="8"/>
        <v>106.78723959449653</v>
      </c>
      <c r="L65" s="7">
        <f t="shared" si="9"/>
        <v>-2.8485035300877826</v>
      </c>
      <c r="M65" s="7">
        <f t="shared" si="10"/>
        <v>2.6614306722423642</v>
      </c>
      <c r="N65" s="7">
        <f t="shared" si="11"/>
        <v>6.7204379584807175</v>
      </c>
      <c r="O65" s="7">
        <f t="shared" si="12"/>
        <v>70.160150965589793</v>
      </c>
      <c r="P65" s="7">
        <f t="shared" si="13"/>
        <v>15.14579339647473</v>
      </c>
      <c r="Q65" s="7">
        <f t="shared" si="14"/>
        <v>42.652972181032261</v>
      </c>
      <c r="R65" s="7">
        <f t="shared" si="15"/>
        <v>27.507178784557532</v>
      </c>
      <c r="S65" s="9">
        <f t="shared" si="16"/>
        <v>0.64490649485828677</v>
      </c>
    </row>
    <row r="66" spans="1:19">
      <c r="A66" s="3">
        <v>43932.003136574072</v>
      </c>
      <c r="B66" s="4">
        <v>-6.5647731833450998E-3</v>
      </c>
      <c r="C66">
        <v>3.06575882793368</v>
      </c>
      <c r="D66" s="4">
        <v>4.55158756923447E-2</v>
      </c>
      <c r="E66">
        <v>5.3832804961493799E-2</v>
      </c>
      <c r="F66">
        <v>46770</v>
      </c>
      <c r="G66" s="8">
        <f t="shared" si="4"/>
        <v>354.11666666390374</v>
      </c>
      <c r="H66" s="7">
        <f t="shared" si="5"/>
        <v>387.35999624012794</v>
      </c>
      <c r="I66" s="7">
        <f t="shared" si="6"/>
        <v>0.14620179464934929</v>
      </c>
      <c r="J66" s="7">
        <f t="shared" si="7"/>
        <v>90.829918528458577</v>
      </c>
      <c r="K66" s="7">
        <f t="shared" si="8"/>
        <v>106.78566107940142</v>
      </c>
      <c r="L66" s="7">
        <f t="shared" si="9"/>
        <v>-3.6584526845558969</v>
      </c>
      <c r="M66" s="7">
        <f t="shared" si="10"/>
        <v>2.9008292589156608</v>
      </c>
      <c r="N66" s="7">
        <f t="shared" si="11"/>
        <v>6.7370072384941988</v>
      </c>
      <c r="O66" s="7">
        <f t="shared" si="12"/>
        <v>73.453082620107963</v>
      </c>
      <c r="P66" s="7">
        <f t="shared" si="13"/>
        <v>15.955742550942844</v>
      </c>
      <c r="Q66" s="7">
        <f t="shared" si="14"/>
        <v>44.704412585525404</v>
      </c>
      <c r="R66" s="7">
        <f t="shared" si="15"/>
        <v>28.74867003458256</v>
      </c>
      <c r="S66" s="9">
        <f t="shared" si="16"/>
        <v>0.64308349829186517</v>
      </c>
    </row>
    <row r="67" spans="1:19">
      <c r="A67" s="3">
        <v>43932.023969907408</v>
      </c>
      <c r="B67" s="4">
        <v>-6.8518898483307597E-3</v>
      </c>
      <c r="C67">
        <v>3.1071674155391502</v>
      </c>
      <c r="D67" s="4">
        <v>4.5103383323294097E-2</v>
      </c>
      <c r="E67">
        <v>5.3835409275179699E-2</v>
      </c>
      <c r="F67">
        <v>96437</v>
      </c>
      <c r="G67" s="8">
        <f t="shared" si="4"/>
        <v>384.1166666673962</v>
      </c>
      <c r="H67" s="7">
        <f t="shared" si="5"/>
        <v>404.86600336355065</v>
      </c>
      <c r="I67" s="7">
        <f t="shared" si="6"/>
        <v>0.15871972655657166</v>
      </c>
      <c r="J67" s="7">
        <f t="shared" si="7"/>
        <v>90.00791647635937</v>
      </c>
      <c r="K67" s="7">
        <f t="shared" si="8"/>
        <v>106.79082070336887</v>
      </c>
      <c r="L67" s="7">
        <f t="shared" si="9"/>
        <v>-4.4856143606225487</v>
      </c>
      <c r="M67" s="7">
        <f t="shared" si="10"/>
        <v>3.1492009237415011</v>
      </c>
      <c r="N67" s="7">
        <f t="shared" si="11"/>
        <v>6.7542841398695925</v>
      </c>
      <c r="O67" s="7">
        <f t="shared" si="12"/>
        <v>76.725008375942679</v>
      </c>
      <c r="P67" s="7">
        <f t="shared" si="13"/>
        <v>16.782904227009496</v>
      </c>
      <c r="Q67" s="7">
        <f t="shared" si="14"/>
        <v>46.753956301476087</v>
      </c>
      <c r="R67" s="7">
        <f t="shared" si="15"/>
        <v>29.971052074466591</v>
      </c>
      <c r="S67" s="9">
        <f t="shared" si="16"/>
        <v>0.64103777402727224</v>
      </c>
    </row>
    <row r="68" spans="1:19">
      <c r="A68" s="3">
        <v>43932.044803240744</v>
      </c>
      <c r="B68" s="4">
        <v>-7.1229763085284498E-3</v>
      </c>
      <c r="C68">
        <v>3.1520234485215002</v>
      </c>
      <c r="D68" s="4">
        <v>4.4686205567977602E-2</v>
      </c>
      <c r="E68" s="4">
        <v>5.3836610351354501E-2</v>
      </c>
      <c r="F68">
        <v>146097</v>
      </c>
      <c r="G68" s="8">
        <f t="shared" si="4"/>
        <v>414.11666667088866</v>
      </c>
      <c r="H68" s="7">
        <f t="shared" si="5"/>
        <v>421.3946207585779</v>
      </c>
      <c r="I68" s="7">
        <f t="shared" si="6"/>
        <v>0.17227983084824766</v>
      </c>
      <c r="J68" s="7">
        <f t="shared" si="7"/>
        <v>89.176577531230336</v>
      </c>
      <c r="K68" s="7">
        <f t="shared" si="8"/>
        <v>106.79320025597492</v>
      </c>
      <c r="L68" s="7">
        <f t="shared" si="9"/>
        <v>-5.3193328583576402</v>
      </c>
      <c r="M68" s="7">
        <f t="shared" si="10"/>
        <v>3.4182506120684062</v>
      </c>
      <c r="N68" s="7">
        <f t="shared" si="11"/>
        <v>6.7730996827047525</v>
      </c>
      <c r="O68" s="7">
        <f t="shared" si="12"/>
        <v>79.832541653948837</v>
      </c>
      <c r="P68" s="7">
        <f t="shared" si="13"/>
        <v>17.616622724744587</v>
      </c>
      <c r="Q68" s="7">
        <f t="shared" si="14"/>
        <v>48.724582189346712</v>
      </c>
      <c r="R68" s="7">
        <f t="shared" si="15"/>
        <v>31.107959464602125</v>
      </c>
      <c r="S68" s="9">
        <f t="shared" si="16"/>
        <v>0.63844486841805415</v>
      </c>
    </row>
    <row r="69" spans="1:19">
      <c r="A69" s="3">
        <v>43932.065636574072</v>
      </c>
      <c r="B69" s="4">
        <v>-7.3983438323193696E-3</v>
      </c>
      <c r="C69">
        <v>3.1903805891324701</v>
      </c>
      <c r="D69" s="4">
        <v>4.4263581348423002E-2</v>
      </c>
      <c r="E69" s="4">
        <v>5.3838037372552203E-2</v>
      </c>
      <c r="F69">
        <v>195767</v>
      </c>
      <c r="G69" s="8">
        <f t="shared" si="4"/>
        <v>444.11666666390374</v>
      </c>
      <c r="H69" s="7">
        <f t="shared" si="5"/>
        <v>438.18426211667844</v>
      </c>
      <c r="I69" s="7">
        <f t="shared" si="6"/>
        <v>0.1838753017901362</v>
      </c>
      <c r="J69" s="7">
        <f t="shared" si="7"/>
        <v>88.334385040396427</v>
      </c>
      <c r="K69" s="7">
        <f t="shared" si="8"/>
        <v>106.79602744718987</v>
      </c>
      <c r="L69" s="7">
        <f t="shared" si="9"/>
        <v>-6.1643525404064974</v>
      </c>
      <c r="M69" s="7">
        <f t="shared" si="10"/>
        <v>3.6483194799630199</v>
      </c>
      <c r="N69" s="7">
        <f t="shared" si="11"/>
        <v>6.7892725129836515</v>
      </c>
      <c r="O69" s="7">
        <f t="shared" si="12"/>
        <v>83.002322027283668</v>
      </c>
      <c r="P69" s="7">
        <f t="shared" si="13"/>
        <v>18.461642406793445</v>
      </c>
      <c r="Q69" s="7">
        <f t="shared" si="14"/>
        <v>50.731982217038556</v>
      </c>
      <c r="R69" s="7">
        <f t="shared" si="15"/>
        <v>32.270339810245112</v>
      </c>
      <c r="S69" s="9">
        <f t="shared" si="16"/>
        <v>0.63609459752997743</v>
      </c>
    </row>
    <row r="70" spans="1:19">
      <c r="A70" s="3">
        <v>43932.086481481485</v>
      </c>
      <c r="B70" s="4">
        <v>-7.6774216112244203E-3</v>
      </c>
      <c r="C70">
        <v>3.2350190013821698</v>
      </c>
      <c r="D70" s="4">
        <v>4.3839898754813499E-2</v>
      </c>
      <c r="E70" s="4">
        <v>5.3842639515914899E-2</v>
      </c>
      <c r="F70">
        <v>245433</v>
      </c>
      <c r="G70" s="8">
        <f t="shared" si="4"/>
        <v>474.1333333379589</v>
      </c>
      <c r="H70" s="7">
        <f t="shared" si="5"/>
        <v>455.20012424277553</v>
      </c>
      <c r="I70" s="7">
        <f t="shared" si="6"/>
        <v>0.1973696187253616</v>
      </c>
      <c r="J70" s="7">
        <f t="shared" si="7"/>
        <v>87.490083454436643</v>
      </c>
      <c r="K70" s="7">
        <f t="shared" si="8"/>
        <v>106.80514513885829</v>
      </c>
      <c r="L70" s="7">
        <f t="shared" si="9"/>
        <v>-7.0177718180347028</v>
      </c>
      <c r="M70" s="7">
        <f t="shared" si="10"/>
        <v>3.9160638635984442</v>
      </c>
      <c r="N70" s="7">
        <f t="shared" si="11"/>
        <v>6.8081912798183186</v>
      </c>
      <c r="O70" s="7">
        <f t="shared" si="12"/>
        <v>86.175716083503531</v>
      </c>
      <c r="P70" s="7">
        <f t="shared" si="13"/>
        <v>19.31506168442165</v>
      </c>
      <c r="Q70" s="7">
        <f t="shared" si="14"/>
        <v>52.74538888396259</v>
      </c>
      <c r="R70" s="7">
        <f t="shared" si="15"/>
        <v>33.43032719954094</v>
      </c>
      <c r="S70" s="9">
        <f t="shared" si="16"/>
        <v>0.63380568248508151</v>
      </c>
    </row>
    <row r="71" spans="1:19">
      <c r="A71" s="3">
        <v>43932.107314814813</v>
      </c>
      <c r="B71" s="4">
        <v>-7.9353319090296297E-3</v>
      </c>
      <c r="C71">
        <v>3.2777618538075299</v>
      </c>
      <c r="D71" s="4">
        <v>4.3411554558624603E-2</v>
      </c>
      <c r="E71">
        <v>5.3845588693056903E-2</v>
      </c>
      <c r="F71">
        <v>295100</v>
      </c>
      <c r="G71" s="8">
        <f t="shared" si="4"/>
        <v>504.13333333097398</v>
      </c>
      <c r="H71" s="7">
        <f t="shared" si="5"/>
        <v>470.92536788478975</v>
      </c>
      <c r="I71" s="7">
        <f t="shared" si="6"/>
        <v>0.21029090262132408</v>
      </c>
      <c r="J71" s="7">
        <f t="shared" si="7"/>
        <v>86.636492370842888</v>
      </c>
      <c r="K71" s="7">
        <f t="shared" si="8"/>
        <v>106.81098800070269</v>
      </c>
      <c r="L71" s="7">
        <f t="shared" si="9"/>
        <v>-7.8772057634728583</v>
      </c>
      <c r="M71" s="7">
        <f t="shared" si="10"/>
        <v>4.1724385440738905</v>
      </c>
      <c r="N71" s="7">
        <f t="shared" si="11"/>
        <v>6.8264057458598231</v>
      </c>
      <c r="O71" s="7">
        <f t="shared" si="12"/>
        <v>89.160340511758804</v>
      </c>
      <c r="P71" s="7">
        <f t="shared" si="13"/>
        <v>20.174495629859805</v>
      </c>
      <c r="Q71" s="7">
        <f t="shared" si="14"/>
        <v>54.667418070809305</v>
      </c>
      <c r="R71" s="7">
        <f t="shared" si="15"/>
        <v>34.492922440949499</v>
      </c>
      <c r="S71" s="9">
        <f t="shared" si="16"/>
        <v>0.63095942077000422</v>
      </c>
    </row>
    <row r="72" spans="1:19">
      <c r="A72" s="3">
        <v>43932.128148148149</v>
      </c>
      <c r="B72" s="4">
        <v>-8.1987124547595203E-3</v>
      </c>
      <c r="C72">
        <v>3.31960330450966</v>
      </c>
      <c r="D72" s="4">
        <v>4.2985493596352203E-2</v>
      </c>
      <c r="E72" s="4">
        <v>5.3847313010337503E-2</v>
      </c>
      <c r="F72">
        <v>344774</v>
      </c>
      <c r="G72" s="8">
        <f t="shared" si="4"/>
        <v>534.13333333446644</v>
      </c>
      <c r="H72" s="7">
        <f t="shared" si="5"/>
        <v>486.98414214628633</v>
      </c>
      <c r="I72" s="7">
        <f t="shared" si="6"/>
        <v>0.22293969025395208</v>
      </c>
      <c r="J72" s="7">
        <f t="shared" si="7"/>
        <v>85.787451245274056</v>
      </c>
      <c r="K72" s="7">
        <f t="shared" si="8"/>
        <v>106.81440419008752</v>
      </c>
      <c r="L72" s="7">
        <f t="shared" si="9"/>
        <v>-8.7296630784265119</v>
      </c>
      <c r="M72" s="7">
        <f t="shared" si="10"/>
        <v>4.423406552657779</v>
      </c>
      <c r="N72" s="7">
        <f t="shared" si="11"/>
        <v>6.8443307355882759</v>
      </c>
      <c r="O72" s="7">
        <f t="shared" si="12"/>
        <v>92.178415514284055</v>
      </c>
      <c r="P72" s="7">
        <f t="shared" si="13"/>
        <v>21.026952944813459</v>
      </c>
      <c r="Q72" s="7">
        <f t="shared" si="14"/>
        <v>56.602684229548757</v>
      </c>
      <c r="R72" s="7">
        <f t="shared" si="15"/>
        <v>35.575731284735298</v>
      </c>
      <c r="S72" s="9">
        <f t="shared" si="16"/>
        <v>0.62851668200857891</v>
      </c>
    </row>
    <row r="73" spans="1:19">
      <c r="A73" s="3">
        <v>43932.148993055554</v>
      </c>
      <c r="B73" s="4">
        <v>-8.4688594593353601E-3</v>
      </c>
      <c r="C73">
        <v>3.3610808648063499</v>
      </c>
      <c r="D73" s="4">
        <v>4.2561573165876297E-2</v>
      </c>
      <c r="E73" s="4">
        <v>5.3849251380797797E-2</v>
      </c>
      <c r="F73">
        <v>394447</v>
      </c>
      <c r="G73" s="8">
        <f t="shared" si="4"/>
        <v>564.14999999804422</v>
      </c>
      <c r="H73" s="7">
        <f t="shared" si="5"/>
        <v>503.45547928275016</v>
      </c>
      <c r="I73" s="7">
        <f t="shared" si="6"/>
        <v>0.23547847279873721</v>
      </c>
      <c r="J73" s="7">
        <f t="shared" si="7"/>
        <v>84.942675705353153</v>
      </c>
      <c r="K73" s="7">
        <f t="shared" si="8"/>
        <v>106.81824445815464</v>
      </c>
      <c r="L73" s="7">
        <f t="shared" si="9"/>
        <v>-9.5782788864145374</v>
      </c>
      <c r="M73" s="7">
        <f t="shared" si="10"/>
        <v>4.6721919206098654</v>
      </c>
      <c r="N73" s="7">
        <f t="shared" si="11"/>
        <v>6.8621929876923105</v>
      </c>
      <c r="O73" s="7">
        <f t="shared" si="12"/>
        <v>95.242126671782046</v>
      </c>
      <c r="P73" s="7">
        <f t="shared" si="13"/>
        <v>21.875568752801485</v>
      </c>
      <c r="Q73" s="7">
        <f t="shared" si="14"/>
        <v>58.558847712291765</v>
      </c>
      <c r="R73" s="7">
        <f t="shared" si="15"/>
        <v>36.683278959490281</v>
      </c>
      <c r="S73" s="9">
        <f t="shared" si="16"/>
        <v>0.62643443975743218</v>
      </c>
    </row>
    <row r="74" spans="1:19">
      <c r="A74" s="3">
        <v>43932.16982638889</v>
      </c>
      <c r="B74" s="4">
        <v>-8.7286011010110093E-3</v>
      </c>
      <c r="C74">
        <v>3.4029972341213601</v>
      </c>
      <c r="D74" s="4">
        <v>4.2131599787153397E-2</v>
      </c>
      <c r="E74" s="4">
        <v>5.3853722713884097E-2</v>
      </c>
      <c r="F74">
        <v>444113</v>
      </c>
      <c r="G74" s="8">
        <f t="shared" si="4"/>
        <v>594.15000000153668</v>
      </c>
      <c r="H74" s="7">
        <f t="shared" si="5"/>
        <v>519.29238317563465</v>
      </c>
      <c r="I74" s="7">
        <f t="shared" si="6"/>
        <v>0.24814990853768443</v>
      </c>
      <c r="J74" s="7">
        <f t="shared" si="7"/>
        <v>84.085838037127346</v>
      </c>
      <c r="K74" s="7">
        <f t="shared" si="8"/>
        <v>106.82710299062848</v>
      </c>
      <c r="L74" s="7">
        <f t="shared" si="9"/>
        <v>-10.443975087114183</v>
      </c>
      <c r="M74" s="7">
        <f t="shared" si="10"/>
        <v>4.9236092963826277</v>
      </c>
      <c r="N74" s="7">
        <f t="shared" si="11"/>
        <v>6.8803391808770105</v>
      </c>
      <c r="O74" s="7">
        <f t="shared" si="12"/>
        <v>98.2160881452035</v>
      </c>
      <c r="P74" s="7">
        <f t="shared" si="13"/>
        <v>22.74126495350113</v>
      </c>
      <c r="Q74" s="7">
        <f t="shared" si="14"/>
        <v>60.478676549352315</v>
      </c>
      <c r="R74" s="7">
        <f t="shared" si="15"/>
        <v>37.737411595851185</v>
      </c>
      <c r="S74" s="9">
        <f t="shared" si="16"/>
        <v>0.62397879300576931</v>
      </c>
    </row>
    <row r="75" spans="1:19">
      <c r="A75" s="3">
        <v>43932.190659722219</v>
      </c>
      <c r="B75" s="4">
        <v>-8.9805416934723298E-3</v>
      </c>
      <c r="C75">
        <v>3.4451383592750102</v>
      </c>
      <c r="D75" s="4">
        <v>4.1703540995204097E-2</v>
      </c>
      <c r="E75" s="4">
        <v>5.3854150820243397E-2</v>
      </c>
      <c r="F75">
        <v>493786</v>
      </c>
      <c r="G75" s="8">
        <f t="shared" si="4"/>
        <v>624.14999999455176</v>
      </c>
      <c r="H75" s="7">
        <f t="shared" si="5"/>
        <v>534.65364340247493</v>
      </c>
      <c r="I75" s="7">
        <f t="shared" si="6"/>
        <v>0.26088928859558913</v>
      </c>
      <c r="J75" s="7">
        <f t="shared" si="7"/>
        <v>83.232815698286771</v>
      </c>
      <c r="K75" s="7">
        <f t="shared" si="8"/>
        <v>106.82795114799293</v>
      </c>
      <c r="L75" s="7">
        <f t="shared" si="9"/>
        <v>-11.297845583319216</v>
      </c>
      <c r="M75" s="7">
        <f t="shared" si="10"/>
        <v>5.1763747737220065</v>
      </c>
      <c r="N75" s="7">
        <f t="shared" si="11"/>
        <v>6.8986796758028381</v>
      </c>
      <c r="O75" s="7">
        <f t="shared" si="12"/>
        <v>101.09600061927998</v>
      </c>
      <c r="P75" s="7">
        <f t="shared" si="13"/>
        <v>23.595135449706163</v>
      </c>
      <c r="Q75" s="7">
        <f t="shared" si="14"/>
        <v>62.34556803449307</v>
      </c>
      <c r="R75" s="7">
        <f t="shared" si="15"/>
        <v>38.750432584786907</v>
      </c>
      <c r="S75" s="9">
        <f t="shared" si="16"/>
        <v>0.62154269832537246</v>
      </c>
    </row>
    <row r="76" spans="1:19">
      <c r="A76" s="3">
        <v>43932.211493055554</v>
      </c>
      <c r="B76" s="4">
        <v>-9.2214109798078401E-3</v>
      </c>
      <c r="C76">
        <v>3.4850711691251499</v>
      </c>
      <c r="D76" s="4">
        <v>4.1284091897814498E-2</v>
      </c>
      <c r="E76" s="4">
        <v>5.3855482706694602E-2</v>
      </c>
      <c r="F76">
        <v>543450</v>
      </c>
      <c r="G76" s="8">
        <f t="shared" si="4"/>
        <v>654.14999999804422</v>
      </c>
      <c r="H76" s="7">
        <f t="shared" si="5"/>
        <v>549.33986665814621</v>
      </c>
      <c r="I76" s="7">
        <f t="shared" si="6"/>
        <v>0.27296108875769065</v>
      </c>
      <c r="J76" s="7">
        <f t="shared" si="7"/>
        <v>82.39695049283101</v>
      </c>
      <c r="K76" s="7">
        <f t="shared" si="8"/>
        <v>106.83058985979359</v>
      </c>
      <c r="L76" s="7">
        <f t="shared" si="9"/>
        <v>-12.136349500575633</v>
      </c>
      <c r="M76" s="7">
        <f t="shared" si="10"/>
        <v>5.4158946182081484</v>
      </c>
      <c r="N76" s="7">
        <f t="shared" si="11"/>
        <v>6.9161495316146393</v>
      </c>
      <c r="O76" s="7">
        <f t="shared" si="12"/>
        <v>103.86220928828088</v>
      </c>
      <c r="P76" s="7">
        <f t="shared" si="13"/>
        <v>24.433639366962581</v>
      </c>
      <c r="Q76" s="7">
        <f t="shared" si="14"/>
        <v>64.147924327621723</v>
      </c>
      <c r="R76" s="7">
        <f t="shared" si="15"/>
        <v>39.71428496065915</v>
      </c>
      <c r="S76" s="9">
        <f t="shared" si="16"/>
        <v>0.61910475478250837</v>
      </c>
    </row>
    <row r="77" spans="1:19">
      <c r="A77" s="3">
        <v>43932.23233796296</v>
      </c>
      <c r="B77" s="4">
        <v>-9.4761818309780192E-3</v>
      </c>
      <c r="C77">
        <v>3.5263168384772099</v>
      </c>
      <c r="D77">
        <v>4.08640838837891E-2</v>
      </c>
      <c r="E77" s="4">
        <v>5.3861297818075402E-2</v>
      </c>
      <c r="F77">
        <v>593125</v>
      </c>
      <c r="G77" s="8">
        <f t="shared" si="4"/>
        <v>684.166666661622</v>
      </c>
      <c r="H77" s="7">
        <f t="shared" si="5"/>
        <v>564.87369272724038</v>
      </c>
      <c r="I77" s="7">
        <f t="shared" si="6"/>
        <v>0.28542977002101122</v>
      </c>
      <c r="J77" s="7">
        <f t="shared" si="7"/>
        <v>81.559971495567083</v>
      </c>
      <c r="K77" s="7">
        <f t="shared" si="8"/>
        <v>106.84211066399483</v>
      </c>
      <c r="L77" s="7">
        <f t="shared" si="9"/>
        <v>-12.9848493020408</v>
      </c>
      <c r="M77" s="7">
        <f t="shared" si="10"/>
        <v>5.6632890877184767</v>
      </c>
      <c r="N77" s="7">
        <f t="shared" si="11"/>
        <v>6.9342868731424661</v>
      </c>
      <c r="O77" s="7">
        <f t="shared" si="12"/>
        <v>106.74310308024411</v>
      </c>
      <c r="P77" s="7">
        <f t="shared" si="13"/>
        <v>25.282139168427747</v>
      </c>
      <c r="Q77" s="7">
        <f t="shared" si="14"/>
        <v>66.012621124335936</v>
      </c>
      <c r="R77" s="7">
        <f t="shared" si="15"/>
        <v>40.730481955908182</v>
      </c>
      <c r="S77" s="9">
        <f t="shared" si="16"/>
        <v>0.61701052408132073</v>
      </c>
    </row>
    <row r="78" spans="1:19">
      <c r="A78" s="3">
        <v>43932.253171296295</v>
      </c>
      <c r="B78" s="4">
        <v>-9.7110695201263302E-3</v>
      </c>
      <c r="C78">
        <v>3.5683652072530099</v>
      </c>
      <c r="D78" s="4">
        <v>4.0441733176630801E-2</v>
      </c>
      <c r="E78" s="4">
        <v>5.3862808082176299E-2</v>
      </c>
      <c r="F78">
        <v>642795</v>
      </c>
      <c r="G78" s="8">
        <f t="shared" si="4"/>
        <v>714.16666666511446</v>
      </c>
      <c r="H78" s="7">
        <f t="shared" si="5"/>
        <v>579.19520750117385</v>
      </c>
      <c r="I78" s="7">
        <f t="shared" si="6"/>
        <v>0.29814110956633066</v>
      </c>
      <c r="J78" s="7">
        <f t="shared" si="7"/>
        <v>80.718324051788343</v>
      </c>
      <c r="K78" s="7">
        <f t="shared" si="8"/>
        <v>106.8451027746973</v>
      </c>
      <c r="L78" s="7">
        <f t="shared" si="9"/>
        <v>-13.829488856522005</v>
      </c>
      <c r="M78" s="7">
        <f t="shared" si="10"/>
        <v>5.915498205681164</v>
      </c>
      <c r="N78" s="7">
        <f t="shared" si="11"/>
        <v>6.9528753796724656</v>
      </c>
      <c r="O78" s="7">
        <f t="shared" si="12"/>
        <v>109.42975423639477</v>
      </c>
      <c r="P78" s="7">
        <f t="shared" si="13"/>
        <v>26.126778722908952</v>
      </c>
      <c r="Q78" s="7">
        <f t="shared" si="14"/>
        <v>67.778266479651862</v>
      </c>
      <c r="R78" s="7">
        <f t="shared" si="15"/>
        <v>41.65148775674291</v>
      </c>
      <c r="S78" s="9">
        <f t="shared" si="16"/>
        <v>0.61452571628174302</v>
      </c>
    </row>
    <row r="79" spans="1:19">
      <c r="A79" s="3">
        <v>43932.274733796294</v>
      </c>
      <c r="B79" s="4">
        <v>-9.9447204575699305E-3</v>
      </c>
      <c r="C79">
        <v>3.6087070965131698</v>
      </c>
      <c r="D79" s="4">
        <v>4.0031036475920698E-2</v>
      </c>
      <c r="E79" s="4">
        <v>5.3859965931624197E-2</v>
      </c>
      <c r="F79">
        <v>692463</v>
      </c>
      <c r="G79" s="8">
        <f t="shared" si="4"/>
        <v>745.21666666259989</v>
      </c>
      <c r="H79" s="7">
        <f t="shared" si="5"/>
        <v>593.44131535244173</v>
      </c>
      <c r="I79" s="7">
        <f t="shared" si="6"/>
        <v>0.3103365755788125</v>
      </c>
      <c r="J79" s="7">
        <f t="shared" si="7"/>
        <v>79.899900352093994</v>
      </c>
      <c r="K79" s="7">
        <f t="shared" si="8"/>
        <v>106.83947195219417</v>
      </c>
      <c r="L79" s="7">
        <f t="shared" si="9"/>
        <v>-14.642281733713233</v>
      </c>
      <c r="M79" s="7">
        <f t="shared" si="10"/>
        <v>6.1574717376748511</v>
      </c>
      <c r="N79" s="7">
        <f t="shared" si="11"/>
        <v>6.970803411283339</v>
      </c>
      <c r="O79" s="7">
        <f t="shared" si="12"/>
        <v>112.07198465766308</v>
      </c>
      <c r="P79" s="7">
        <f t="shared" si="13"/>
        <v>26.93957160010018</v>
      </c>
      <c r="Q79" s="7">
        <f t="shared" si="14"/>
        <v>69.50577812888163</v>
      </c>
      <c r="R79" s="7">
        <f t="shared" si="15"/>
        <v>42.56620652878145</v>
      </c>
      <c r="S79" s="9">
        <f t="shared" si="16"/>
        <v>0.61241248820857352</v>
      </c>
    </row>
    <row r="80" spans="1:19">
      <c r="A80" s="3">
        <v>43932.295578703706</v>
      </c>
      <c r="B80" s="4">
        <v>-1.0173281686074899E-2</v>
      </c>
      <c r="C80">
        <v>3.6518269203716001</v>
      </c>
      <c r="D80" s="4">
        <v>3.9630614327834303E-2</v>
      </c>
      <c r="E80" s="4">
        <v>5.3866090230931099E-2</v>
      </c>
      <c r="F80">
        <v>742127</v>
      </c>
      <c r="G80" s="8">
        <f t="shared" si="4"/>
        <v>775.23333333665505</v>
      </c>
      <c r="H80" s="7">
        <f t="shared" si="5"/>
        <v>607.3770947142774</v>
      </c>
      <c r="I80" s="7">
        <f t="shared" si="6"/>
        <v>0.32337181899387524</v>
      </c>
      <c r="J80" s="7">
        <f t="shared" si="7"/>
        <v>79.101951463510758</v>
      </c>
      <c r="K80" s="7">
        <f t="shared" si="8"/>
        <v>106.85160531449186</v>
      </c>
      <c r="L80" s="7">
        <f t="shared" si="9"/>
        <v>-15.452363984594157</v>
      </c>
      <c r="M80" s="7">
        <f t="shared" si="10"/>
        <v>6.4161075197197466</v>
      </c>
      <c r="N80" s="7">
        <f t="shared" si="11"/>
        <v>6.9900684700875395</v>
      </c>
      <c r="O80" s="7">
        <f t="shared" si="12"/>
        <v>114.64109093967545</v>
      </c>
      <c r="P80" s="7">
        <f t="shared" si="13"/>
        <v>27.749653850981105</v>
      </c>
      <c r="Q80" s="7">
        <f t="shared" si="14"/>
        <v>71.195372395328278</v>
      </c>
      <c r="R80" s="7">
        <f t="shared" si="15"/>
        <v>43.445718544347173</v>
      </c>
      <c r="S80" s="9">
        <f t="shared" si="16"/>
        <v>0.61023233789838294</v>
      </c>
    </row>
    <row r="81" spans="1:19">
      <c r="A81" s="3">
        <v>43932.316412037035</v>
      </c>
      <c r="B81" s="4">
        <v>-1.03994764377603E-2</v>
      </c>
      <c r="C81">
        <v>3.6915028664061502</v>
      </c>
      <c r="D81" s="4">
        <v>3.9228194350071098E-2</v>
      </c>
      <c r="E81" s="4">
        <v>5.3866137798304403E-2</v>
      </c>
      <c r="F81">
        <v>791788</v>
      </c>
      <c r="G81" s="8">
        <f t="shared" si="4"/>
        <v>805.23333332967013</v>
      </c>
      <c r="H81" s="7">
        <f t="shared" si="5"/>
        <v>621.16858582986004</v>
      </c>
      <c r="I81" s="7">
        <f t="shared" si="6"/>
        <v>0.33536596850573924</v>
      </c>
      <c r="J81" s="7">
        <f t="shared" si="7"/>
        <v>78.300021361655965</v>
      </c>
      <c r="K81" s="7">
        <f t="shared" si="8"/>
        <v>106.85169955419913</v>
      </c>
      <c r="L81" s="7">
        <f t="shared" si="9"/>
        <v>-16.254388326156217</v>
      </c>
      <c r="M81" s="7">
        <f t="shared" si="10"/>
        <v>6.6540866767011746</v>
      </c>
      <c r="N81" s="7">
        <f t="shared" si="11"/>
        <v>7.007889181702331</v>
      </c>
      <c r="O81" s="7">
        <f t="shared" si="12"/>
        <v>117.19014973854556</v>
      </c>
      <c r="P81" s="7">
        <f t="shared" si="13"/>
        <v>28.551678192543164</v>
      </c>
      <c r="Q81" s="7">
        <f t="shared" si="14"/>
        <v>72.870913965544361</v>
      </c>
      <c r="R81" s="7">
        <f t="shared" si="15"/>
        <v>44.319235773001196</v>
      </c>
      <c r="S81" s="9">
        <f t="shared" si="16"/>
        <v>0.60818827926265218</v>
      </c>
    </row>
    <row r="82" spans="1:19">
      <c r="A82" s="3">
        <v>43932.337245370371</v>
      </c>
      <c r="B82" s="4">
        <v>-1.0620426886544E-2</v>
      </c>
      <c r="C82">
        <v>3.7342897186517798</v>
      </c>
      <c r="D82" s="4">
        <v>3.8829389492675503E-2</v>
      </c>
      <c r="E82" s="4">
        <v>5.3865590773511898E-2</v>
      </c>
      <c r="F82">
        <v>841458</v>
      </c>
      <c r="G82" s="8">
        <f t="shared" si="4"/>
        <v>835.23333333316259</v>
      </c>
      <c r="H82" s="7">
        <f t="shared" si="5"/>
        <v>634.64032259067847</v>
      </c>
      <c r="I82" s="7">
        <f t="shared" si="6"/>
        <v>0.34830055367049434</v>
      </c>
      <c r="J82" s="7">
        <f t="shared" si="7"/>
        <v>77.505295360006954</v>
      </c>
      <c r="K82" s="7">
        <f t="shared" si="8"/>
        <v>106.8506157975666</v>
      </c>
      <c r="L82" s="7">
        <f t="shared" si="9"/>
        <v>-17.048030571172703</v>
      </c>
      <c r="M82" s="7">
        <f t="shared" si="10"/>
        <v>6.9107252712399676</v>
      </c>
      <c r="N82" s="7">
        <f t="shared" si="11"/>
        <v>7.0272092895828155</v>
      </c>
      <c r="O82" s="7">
        <f t="shared" si="12"/>
        <v>119.65717773935849</v>
      </c>
      <c r="P82" s="7">
        <f t="shared" si="13"/>
        <v>29.34532043755965</v>
      </c>
      <c r="Q82" s="7">
        <f t="shared" si="14"/>
        <v>74.501249088459076</v>
      </c>
      <c r="R82" s="7">
        <f t="shared" si="15"/>
        <v>45.155928650899419</v>
      </c>
      <c r="S82" s="9">
        <f t="shared" si="16"/>
        <v>0.60610968545350852</v>
      </c>
    </row>
    <row r="83" spans="1:19">
      <c r="A83" s="3">
        <v>43932.358078703706</v>
      </c>
      <c r="B83" s="4">
        <v>-1.0826904962013899E-2</v>
      </c>
      <c r="C83">
        <v>3.7750418765062901</v>
      </c>
      <c r="D83" s="4">
        <v>3.8437279743066002E-2</v>
      </c>
      <c r="E83">
        <v>5.3869943188165098E-2</v>
      </c>
      <c r="F83">
        <v>891132</v>
      </c>
      <c r="G83" s="8">
        <f t="shared" si="4"/>
        <v>865.23333333665505</v>
      </c>
      <c r="H83" s="7">
        <f t="shared" si="5"/>
        <v>647.22965334299545</v>
      </c>
      <c r="I83" s="7">
        <f t="shared" si="6"/>
        <v>0.36062004502710721</v>
      </c>
      <c r="J83" s="7">
        <f t="shared" si="7"/>
        <v>76.723911162357538</v>
      </c>
      <c r="K83" s="7">
        <f t="shared" si="8"/>
        <v>106.85923873077262</v>
      </c>
      <c r="L83" s="7">
        <f t="shared" si="9"/>
        <v>-17.838037702028132</v>
      </c>
      <c r="M83" s="7">
        <f t="shared" si="10"/>
        <v>7.1551596235537138</v>
      </c>
      <c r="N83" s="7">
        <f t="shared" si="11"/>
        <v>7.0457099552558651</v>
      </c>
      <c r="O83" s="7">
        <f t="shared" si="12"/>
        <v>121.99685145362464</v>
      </c>
      <c r="P83" s="7">
        <f t="shared" si="13"/>
        <v>30.135327568415079</v>
      </c>
      <c r="Q83" s="7">
        <f t="shared" si="14"/>
        <v>76.066089511019868</v>
      </c>
      <c r="R83" s="7">
        <f t="shared" si="15"/>
        <v>45.930761942604782</v>
      </c>
      <c r="S83" s="9">
        <f t="shared" si="16"/>
        <v>0.60382704353364569</v>
      </c>
    </row>
    <row r="84" spans="1:19">
      <c r="A84" s="3">
        <v>43932.378912037035</v>
      </c>
      <c r="B84" s="4">
        <v>-1.10433959695547E-2</v>
      </c>
      <c r="C84">
        <v>3.8172995417244202</v>
      </c>
      <c r="D84" s="4">
        <v>3.8055325627647102E-2</v>
      </c>
      <c r="E84" s="4">
        <v>5.3870038322911602E-2</v>
      </c>
      <c r="F84">
        <v>940793</v>
      </c>
      <c r="G84" s="8">
        <f t="shared" si="4"/>
        <v>895.23333332967013</v>
      </c>
      <c r="H84" s="7">
        <f t="shared" si="5"/>
        <v>660.42949014228225</v>
      </c>
      <c r="I84" s="7">
        <f t="shared" si="6"/>
        <v>0.37339465547261952</v>
      </c>
      <c r="J84" s="7">
        <f t="shared" si="7"/>
        <v>75.962764798838833</v>
      </c>
      <c r="K84" s="7">
        <f t="shared" si="8"/>
        <v>106.85942721018695</v>
      </c>
      <c r="L84" s="7">
        <f t="shared" si="9"/>
        <v>-18.59937254496117</v>
      </c>
      <c r="M84" s="7">
        <f t="shared" si="10"/>
        <v>7.4086241165202278</v>
      </c>
      <c r="N84" s="7">
        <f t="shared" si="11"/>
        <v>7.0649972515548791</v>
      </c>
      <c r="O84" s="7">
        <f t="shared" si="12"/>
        <v>124.37574904467039</v>
      </c>
      <c r="P84" s="7">
        <f t="shared" si="13"/>
        <v>30.896662411348117</v>
      </c>
      <c r="Q84" s="7">
        <f t="shared" si="14"/>
        <v>77.636205728009259</v>
      </c>
      <c r="R84" s="7">
        <f t="shared" si="15"/>
        <v>46.739543316661134</v>
      </c>
      <c r="S84" s="9">
        <f t="shared" si="16"/>
        <v>0.60203281289155841</v>
      </c>
    </row>
    <row r="85" spans="1:19">
      <c r="A85" s="3">
        <v>43932.399756944447</v>
      </c>
      <c r="B85" s="4">
        <v>-1.1252299981060801E-2</v>
      </c>
      <c r="C85">
        <v>3.8586462917446598</v>
      </c>
      <c r="D85" s="4">
        <v>3.7674786641582601E-2</v>
      </c>
      <c r="E85" s="4">
        <v>5.3867624278718697E-2</v>
      </c>
      <c r="F85">
        <v>990468</v>
      </c>
      <c r="G85" s="8">
        <f t="shared" si="4"/>
        <v>925.25000000372529</v>
      </c>
      <c r="H85" s="7">
        <f t="shared" si="5"/>
        <v>673.16673447367646</v>
      </c>
      <c r="I85" s="7">
        <f t="shared" si="6"/>
        <v>0.38589389370478588</v>
      </c>
      <c r="J85" s="7">
        <f t="shared" si="7"/>
        <v>75.204438461387497</v>
      </c>
      <c r="K85" s="7">
        <f t="shared" si="8"/>
        <v>106.85464454504807</v>
      </c>
      <c r="L85" s="7">
        <f t="shared" si="9"/>
        <v>-19.352916217273631</v>
      </c>
      <c r="M85" s="7">
        <f t="shared" si="10"/>
        <v>7.6566248750949581</v>
      </c>
      <c r="N85" s="7">
        <f t="shared" si="11"/>
        <v>7.0839712675613775</v>
      </c>
      <c r="O85" s="7">
        <f t="shared" si="12"/>
        <v>126.67695154156682</v>
      </c>
      <c r="P85" s="7">
        <f t="shared" si="13"/>
        <v>31.650206083660578</v>
      </c>
      <c r="Q85" s="7">
        <f t="shared" si="14"/>
        <v>79.163578812613707</v>
      </c>
      <c r="R85" s="7">
        <f t="shared" si="15"/>
        <v>47.513372728953122</v>
      </c>
      <c r="S85" s="9">
        <f t="shared" si="16"/>
        <v>0.60019232886654783</v>
      </c>
    </row>
    <row r="86" spans="1:19">
      <c r="A86" s="3">
        <v>43932.420590277776</v>
      </c>
      <c r="B86" s="4">
        <v>-1.1448194315980801E-2</v>
      </c>
      <c r="C86">
        <v>3.9013653604834002</v>
      </c>
      <c r="D86" s="4">
        <v>3.7301941678142603E-2</v>
      </c>
      <c r="E86" s="4">
        <v>5.3869586432865602E-2</v>
      </c>
      <c r="F86">
        <v>1040137</v>
      </c>
      <c r="G86" s="8">
        <f t="shared" si="4"/>
        <v>955.24999999674037</v>
      </c>
      <c r="H86" s="7">
        <f t="shared" si="5"/>
        <v>685.11075598395325</v>
      </c>
      <c r="I86" s="7">
        <f t="shared" si="6"/>
        <v>0.39880798772572906</v>
      </c>
      <c r="J86" s="7">
        <f t="shared" si="7"/>
        <v>74.461444534571498</v>
      </c>
      <c r="K86" s="7">
        <f t="shared" si="8"/>
        <v>106.85853193296875</v>
      </c>
      <c r="L86" s="7">
        <f t="shared" si="9"/>
        <v>-20.0997975320103</v>
      </c>
      <c r="M86" s="7">
        <f t="shared" si="10"/>
        <v>7.9128568993200217</v>
      </c>
      <c r="N86" s="7">
        <f t="shared" si="11"/>
        <v>7.1036823828845552</v>
      </c>
      <c r="O86" s="7">
        <f t="shared" si="12"/>
        <v>128.84153959330996</v>
      </c>
      <c r="P86" s="7">
        <f t="shared" si="13"/>
        <v>32.397087398397247</v>
      </c>
      <c r="Q86" s="7">
        <f t="shared" si="14"/>
        <v>80.619313495853604</v>
      </c>
      <c r="R86" s="7">
        <f t="shared" si="15"/>
        <v>48.222226097456357</v>
      </c>
      <c r="S86" s="9">
        <f t="shared" si="16"/>
        <v>0.59814731739109284</v>
      </c>
    </row>
    <row r="87" spans="1:19">
      <c r="A87" s="3">
        <v>43932.441423611112</v>
      </c>
      <c r="B87" s="4">
        <v>-1.16383211068933E-2</v>
      </c>
      <c r="C87">
        <v>3.9434161076278502</v>
      </c>
      <c r="D87" s="4">
        <v>3.6947243667600597E-2</v>
      </c>
      <c r="E87" s="4">
        <v>5.3871393993049403E-2</v>
      </c>
      <c r="F87">
        <v>1089811</v>
      </c>
      <c r="G87" s="8">
        <f t="shared" si="4"/>
        <v>985.25000000023283</v>
      </c>
      <c r="H87" s="7">
        <f t="shared" si="5"/>
        <v>696.70312021064808</v>
      </c>
      <c r="I87" s="7">
        <f t="shared" si="6"/>
        <v>0.41152004625854693</v>
      </c>
      <c r="J87" s="7">
        <f t="shared" si="7"/>
        <v>73.754613294972813</v>
      </c>
      <c r="K87" s="7">
        <f t="shared" si="8"/>
        <v>106.86211304184111</v>
      </c>
      <c r="L87" s="7">
        <f t="shared" si="9"/>
        <v>-20.810209880481352</v>
      </c>
      <c r="M87" s="7">
        <f t="shared" si="10"/>
        <v>8.1650802829076774</v>
      </c>
      <c r="N87" s="7">
        <f t="shared" si="11"/>
        <v>7.1231925519146229</v>
      </c>
      <c r="O87" s="7">
        <f t="shared" si="12"/>
        <v>130.91520536945228</v>
      </c>
      <c r="P87" s="7">
        <f t="shared" si="13"/>
        <v>33.107499746868299</v>
      </c>
      <c r="Q87" s="7">
        <f t="shared" si="14"/>
        <v>82.011352558160297</v>
      </c>
      <c r="R87" s="7">
        <f t="shared" si="15"/>
        <v>48.903852811291991</v>
      </c>
      <c r="S87" s="9">
        <f t="shared" si="16"/>
        <v>0.59630589285319568</v>
      </c>
    </row>
    <row r="88" spans="1:19">
      <c r="A88" s="3">
        <v>43932.462268518517</v>
      </c>
      <c r="B88" s="4">
        <v>-1.1830291133519501E-2</v>
      </c>
      <c r="C88">
        <v>3.9849364785604799</v>
      </c>
      <c r="D88" s="4">
        <v>3.65828775884438E-2</v>
      </c>
      <c r="E88" s="4">
        <v>5.3869705351298799E-2</v>
      </c>
      <c r="F88">
        <v>1139481</v>
      </c>
      <c r="G88" s="8">
        <f t="shared" si="4"/>
        <v>1015.2666666638106</v>
      </c>
      <c r="H88" s="7">
        <f t="shared" si="5"/>
        <v>708.4078697547742</v>
      </c>
      <c r="I88" s="7">
        <f t="shared" si="6"/>
        <v>0.42407177057837409</v>
      </c>
      <c r="J88" s="7">
        <f t="shared" si="7"/>
        <v>73.028515826863071</v>
      </c>
      <c r="K88" s="7">
        <f t="shared" si="8"/>
        <v>106.85876753223675</v>
      </c>
      <c r="L88" s="7">
        <f t="shared" si="9"/>
        <v>-21.532961838986736</v>
      </c>
      <c r="M88" s="7">
        <f t="shared" si="10"/>
        <v>8.414122432110597</v>
      </c>
      <c r="N88" s="7">
        <f t="shared" si="11"/>
        <v>7.1425620795036338</v>
      </c>
      <c r="O88" s="7">
        <f t="shared" si="12"/>
        <v>133.01145053424048</v>
      </c>
      <c r="P88" s="7">
        <f t="shared" si="13"/>
        <v>33.830251705373684</v>
      </c>
      <c r="Q88" s="7">
        <f t="shared" si="14"/>
        <v>83.420851119807082</v>
      </c>
      <c r="R88" s="7">
        <f t="shared" si="15"/>
        <v>49.590599414433399</v>
      </c>
      <c r="S88" s="9">
        <f t="shared" si="16"/>
        <v>0.59446288006834813</v>
      </c>
    </row>
    <row r="89" spans="1:19">
      <c r="A89" s="3">
        <v>43932.483101851853</v>
      </c>
      <c r="B89" s="4">
        <v>-1.2025804929453401E-2</v>
      </c>
      <c r="C89">
        <v>4.0272048464376002</v>
      </c>
      <c r="D89" s="4">
        <v>3.6228964439560501E-2</v>
      </c>
      <c r="E89" s="4">
        <v>5.3866708606783498E-2</v>
      </c>
      <c r="F89">
        <v>1189147</v>
      </c>
      <c r="G89" s="8">
        <f t="shared" si="4"/>
        <v>1045.2666666673031</v>
      </c>
      <c r="H89" s="7">
        <f t="shared" si="5"/>
        <v>720.32868913499806</v>
      </c>
      <c r="I89" s="7">
        <f t="shared" si="6"/>
        <v>0.43684961646764847</v>
      </c>
      <c r="J89" s="7">
        <f t="shared" si="7"/>
        <v>72.323248635335275</v>
      </c>
      <c r="K89" s="7">
        <f t="shared" si="8"/>
        <v>106.85283043068512</v>
      </c>
      <c r="L89" s="7">
        <f t="shared" si="9"/>
        <v>-22.232291928962894</v>
      </c>
      <c r="M89" s="7">
        <f t="shared" si="10"/>
        <v>8.6676511203898503</v>
      </c>
      <c r="N89" s="7">
        <f t="shared" si="11"/>
        <v>7.1623890566610555</v>
      </c>
      <c r="O89" s="7">
        <f t="shared" si="12"/>
        <v>135.10059007715898</v>
      </c>
      <c r="P89" s="7">
        <f t="shared" si="13"/>
        <v>34.529581795349841</v>
      </c>
      <c r="Q89" s="7">
        <f t="shared" si="14"/>
        <v>84.815085936254405</v>
      </c>
      <c r="R89" s="7">
        <f t="shared" si="15"/>
        <v>50.285504140904571</v>
      </c>
      <c r="S89" s="9">
        <f t="shared" si="16"/>
        <v>0.59288396145348854</v>
      </c>
    </row>
    <row r="90" spans="1:19">
      <c r="A90" s="3">
        <v>43932.503935185188</v>
      </c>
      <c r="B90" s="4">
        <v>-1.22008766467297E-2</v>
      </c>
      <c r="C90">
        <v>4.0693257554576103</v>
      </c>
      <c r="D90" s="4">
        <v>3.5883542066803803E-2</v>
      </c>
      <c r="E90" s="4">
        <v>5.3868623193557098E-2</v>
      </c>
      <c r="F90">
        <v>1238806</v>
      </c>
      <c r="G90" s="8">
        <f t="shared" si="4"/>
        <v>1075.2666666707955</v>
      </c>
      <c r="H90" s="7">
        <f t="shared" si="5"/>
        <v>731.00311909155187</v>
      </c>
      <c r="I90" s="7">
        <f t="shared" si="6"/>
        <v>0.44958288513178285</v>
      </c>
      <c r="J90" s="7">
        <f t="shared" si="7"/>
        <v>71.634901600211933</v>
      </c>
      <c r="K90" s="7">
        <f t="shared" si="8"/>
        <v>106.85662357889854</v>
      </c>
      <c r="L90" s="7">
        <f t="shared" si="9"/>
        <v>-22.924432112299655</v>
      </c>
      <c r="M90" s="7">
        <f t="shared" si="10"/>
        <v>8.9202953399163256</v>
      </c>
      <c r="N90" s="7">
        <f t="shared" si="11"/>
        <v>7.182256668220826</v>
      </c>
      <c r="O90" s="7">
        <f t="shared" si="12"/>
        <v>137.00075228346606</v>
      </c>
      <c r="P90" s="7">
        <f t="shared" si="13"/>
        <v>35.221721978686602</v>
      </c>
      <c r="Q90" s="7">
        <f t="shared" si="14"/>
        <v>86.111237131076336</v>
      </c>
      <c r="R90" s="7">
        <f t="shared" si="15"/>
        <v>50.889515152389727</v>
      </c>
      <c r="S90" s="9">
        <f t="shared" si="16"/>
        <v>0.59097414980726615</v>
      </c>
    </row>
    <row r="91" spans="1:19">
      <c r="A91" s="3">
        <v>43932.524768518517</v>
      </c>
      <c r="B91" s="4">
        <v>-1.2367719208432401E-2</v>
      </c>
      <c r="C91">
        <v>4.1103442906023702</v>
      </c>
      <c r="D91" s="4">
        <v>3.5550320725287798E-2</v>
      </c>
      <c r="E91" s="4">
        <v>5.3863806997014797E-2</v>
      </c>
      <c r="F91">
        <v>1288477</v>
      </c>
      <c r="G91" s="8">
        <f t="shared" si="4"/>
        <v>1105.2666666638106</v>
      </c>
      <c r="H91" s="7">
        <f t="shared" si="5"/>
        <v>741.17580298575717</v>
      </c>
      <c r="I91" s="7">
        <f t="shared" si="6"/>
        <v>0.46198290308864454</v>
      </c>
      <c r="J91" s="7">
        <f t="shared" si="7"/>
        <v>70.970868403283134</v>
      </c>
      <c r="K91" s="7">
        <f t="shared" si="8"/>
        <v>106.847081808548</v>
      </c>
      <c r="L91" s="7">
        <f t="shared" si="9"/>
        <v>-23.578923538877916</v>
      </c>
      <c r="M91" s="7">
        <f t="shared" si="10"/>
        <v>9.1663274422350103</v>
      </c>
      <c r="N91" s="7">
        <f t="shared" si="11"/>
        <v>7.2017105299630222</v>
      </c>
      <c r="O91" s="7">
        <f t="shared" si="12"/>
        <v>138.79284687755785</v>
      </c>
      <c r="P91" s="7">
        <f t="shared" si="13"/>
        <v>35.876213405264863</v>
      </c>
      <c r="Q91" s="7">
        <f t="shared" si="14"/>
        <v>87.334530141411364</v>
      </c>
      <c r="R91" s="7">
        <f t="shared" si="15"/>
        <v>51.458316736146493</v>
      </c>
      <c r="S91" s="9">
        <f t="shared" si="16"/>
        <v>0.58920929273708356</v>
      </c>
    </row>
    <row r="92" spans="1:19">
      <c r="A92" s="3">
        <v>43932.545613425929</v>
      </c>
      <c r="B92" s="4">
        <v>-1.25461444255234E-2</v>
      </c>
      <c r="C92">
        <v>4.1527969820508597</v>
      </c>
      <c r="D92" s="4">
        <v>3.52263512378704E-2</v>
      </c>
      <c r="E92" s="4">
        <v>5.3860822144342797E-2</v>
      </c>
      <c r="F92">
        <v>1338149</v>
      </c>
      <c r="G92" s="8">
        <f t="shared" si="4"/>
        <v>1135.2833333378658</v>
      </c>
      <c r="H92" s="7">
        <f t="shared" si="5"/>
        <v>752.05470171338516</v>
      </c>
      <c r="I92" s="7">
        <f t="shared" si="6"/>
        <v>0.47481647050933845</v>
      </c>
      <c r="J92" s="7">
        <f t="shared" si="7"/>
        <v>70.325272015433427</v>
      </c>
      <c r="K92" s="7">
        <f t="shared" si="8"/>
        <v>106.84116826692311</v>
      </c>
      <c r="L92" s="7">
        <f t="shared" si="9"/>
        <v>-24.218606385102731</v>
      </c>
      <c r="M92" s="7">
        <f t="shared" si="10"/>
        <v>9.4209617164551283</v>
      </c>
      <c r="N92" s="7">
        <f t="shared" si="11"/>
        <v>7.2219558578964014</v>
      </c>
      <c r="O92" s="7">
        <f t="shared" si="12"/>
        <v>140.65038786446422</v>
      </c>
      <c r="P92" s="7">
        <f t="shared" si="13"/>
        <v>36.515896251489679</v>
      </c>
      <c r="Q92" s="7">
        <f t="shared" si="14"/>
        <v>88.583142057976943</v>
      </c>
      <c r="R92" s="7">
        <f t="shared" si="15"/>
        <v>52.067245806487271</v>
      </c>
      <c r="S92" s="9">
        <f t="shared" si="16"/>
        <v>0.58777826792833432</v>
      </c>
    </row>
    <row r="93" spans="1:19">
      <c r="A93" s="3">
        <v>43932.566446759258</v>
      </c>
      <c r="B93" s="4">
        <v>-1.27126659074565E-2</v>
      </c>
      <c r="C93">
        <v>4.1923361718872902</v>
      </c>
      <c r="D93" s="4">
        <v>3.4905164441788698E-2</v>
      </c>
      <c r="E93" s="4">
        <v>5.3856017839643798E-2</v>
      </c>
      <c r="F93">
        <v>1387815</v>
      </c>
      <c r="G93" s="8">
        <f t="shared" si="4"/>
        <v>1165.2833333308809</v>
      </c>
      <c r="H93" s="7">
        <f t="shared" si="5"/>
        <v>762.20780881035341</v>
      </c>
      <c r="I93" s="7">
        <f t="shared" si="6"/>
        <v>0.48676927823982458</v>
      </c>
      <c r="J93" s="7">
        <f t="shared" si="7"/>
        <v>69.685220888926551</v>
      </c>
      <c r="K93" s="7">
        <f t="shared" si="8"/>
        <v>106.83165005649931</v>
      </c>
      <c r="L93" s="7">
        <f t="shared" si="9"/>
        <v>-24.849139301185815</v>
      </c>
      <c r="M93" s="7">
        <f t="shared" si="10"/>
        <v>9.6581205999965203</v>
      </c>
      <c r="N93" s="7">
        <f t="shared" si="11"/>
        <v>7.2409144073489813</v>
      </c>
      <c r="O93" s="7">
        <f t="shared" si="12"/>
        <v>142.41045604748865</v>
      </c>
      <c r="P93" s="7">
        <f t="shared" si="13"/>
        <v>37.146429167572762</v>
      </c>
      <c r="Q93" s="7">
        <f t="shared" si="14"/>
        <v>89.778442607530707</v>
      </c>
      <c r="R93" s="7">
        <f t="shared" si="15"/>
        <v>52.632013439957944</v>
      </c>
      <c r="S93" s="9">
        <f t="shared" si="16"/>
        <v>0.58624333315783228</v>
      </c>
    </row>
    <row r="94" spans="1:19">
      <c r="A94" s="3">
        <v>43932.587280092594</v>
      </c>
      <c r="B94" s="4">
        <v>-1.28721712018341E-2</v>
      </c>
      <c r="C94">
        <v>4.2342513520179601</v>
      </c>
      <c r="D94" s="4">
        <v>3.4604776479664E-2</v>
      </c>
      <c r="E94" s="4">
        <v>5.3854388657109703E-2</v>
      </c>
      <c r="F94">
        <v>1437487</v>
      </c>
      <c r="G94" s="8">
        <f t="shared" si="4"/>
        <v>1195.2833333343733</v>
      </c>
      <c r="H94" s="7">
        <f t="shared" si="5"/>
        <v>771.93312663451161</v>
      </c>
      <c r="I94" s="7">
        <f t="shared" si="6"/>
        <v>0.499440354485018</v>
      </c>
      <c r="J94" s="7">
        <f t="shared" si="7"/>
        <v>69.086617036300822</v>
      </c>
      <c r="K94" s="7">
        <f t="shared" si="8"/>
        <v>106.82842234652881</v>
      </c>
      <c r="L94" s="7">
        <f t="shared" si="9"/>
        <v>-25.444515443841041</v>
      </c>
      <c r="M94" s="7">
        <f t="shared" si="10"/>
        <v>9.9095308429567073</v>
      </c>
      <c r="N94" s="7">
        <f t="shared" si="11"/>
        <v>7.2611212068854805</v>
      </c>
      <c r="O94" s="7">
        <f t="shared" si="12"/>
        <v>144.05226407278286</v>
      </c>
      <c r="P94" s="7">
        <f t="shared" si="13"/>
        <v>37.741805310227988</v>
      </c>
      <c r="Q94" s="7">
        <f t="shared" si="14"/>
        <v>90.897034691505425</v>
      </c>
      <c r="R94" s="7">
        <f t="shared" si="15"/>
        <v>53.155229381277437</v>
      </c>
      <c r="S94" s="9">
        <f t="shared" si="16"/>
        <v>0.58478507645139866</v>
      </c>
    </row>
    <row r="95" spans="1:19">
      <c r="A95" s="3">
        <v>43932.608124999999</v>
      </c>
      <c r="B95" s="4">
        <v>-1.30278948900377E-2</v>
      </c>
      <c r="C95">
        <v>4.27644004454487</v>
      </c>
      <c r="D95" s="4">
        <v>3.4313236048965301E-2</v>
      </c>
      <c r="E95" s="4">
        <v>5.3852973527755199E-2</v>
      </c>
      <c r="F95">
        <v>1487163</v>
      </c>
      <c r="G95" s="8">
        <f t="shared" si="4"/>
        <v>1225.2999999979511</v>
      </c>
      <c r="H95" s="7">
        <f t="shared" si="5"/>
        <v>781.42787329128964</v>
      </c>
      <c r="I95" s="7">
        <f t="shared" si="6"/>
        <v>0.51219411429296746</v>
      </c>
      <c r="J95" s="7">
        <f t="shared" si="7"/>
        <v>68.505644271020842</v>
      </c>
      <c r="K95" s="7">
        <f t="shared" si="8"/>
        <v>106.82561871524042</v>
      </c>
      <c r="L95" s="7">
        <f t="shared" si="9"/>
        <v>-26.022684577832635</v>
      </c>
      <c r="M95" s="7">
        <f t="shared" si="10"/>
        <v>10.162581632796973</v>
      </c>
      <c r="N95" s="7">
        <f t="shared" si="11"/>
        <v>7.2815740704018603</v>
      </c>
      <c r="O95" s="7">
        <f t="shared" si="12"/>
        <v>145.63576437316328</v>
      </c>
      <c r="P95" s="7">
        <f t="shared" si="13"/>
        <v>38.319974444219582</v>
      </c>
      <c r="Q95" s="7">
        <f t="shared" si="14"/>
        <v>91.977869408691433</v>
      </c>
      <c r="R95" s="7">
        <f t="shared" si="15"/>
        <v>53.657894964471851</v>
      </c>
      <c r="S95" s="9">
        <f t="shared" si="16"/>
        <v>0.58337832034410508</v>
      </c>
    </row>
    <row r="96" spans="1:19">
      <c r="A96" s="3">
        <v>43932.628958333335</v>
      </c>
      <c r="B96" s="4">
        <v>-1.3188351531880501E-2</v>
      </c>
      <c r="C96">
        <v>4.3167676635930503</v>
      </c>
      <c r="D96" s="4">
        <v>3.4019138871954097E-2</v>
      </c>
      <c r="E96" s="4">
        <v>5.3851582182087403E-2</v>
      </c>
      <c r="F96">
        <v>1536841</v>
      </c>
      <c r="G96" s="8">
        <f t="shared" si="4"/>
        <v>1255.3000000014435</v>
      </c>
      <c r="H96" s="7">
        <f t="shared" si="5"/>
        <v>791.21119644057762</v>
      </c>
      <c r="I96" s="7">
        <f t="shared" si="6"/>
        <v>0.52438526638043537</v>
      </c>
      <c r="J96" s="7">
        <f t="shared" si="7"/>
        <v>67.91957650066135</v>
      </c>
      <c r="K96" s="7">
        <f t="shared" si="8"/>
        <v>106.82286220380577</v>
      </c>
      <c r="L96" s="7">
        <f t="shared" si="9"/>
        <v>-26.605995836757472</v>
      </c>
      <c r="M96" s="7">
        <f t="shared" si="10"/>
        <v>10.404469571040384</v>
      </c>
      <c r="N96" s="7">
        <f t="shared" si="11"/>
        <v>7.3012326954540629</v>
      </c>
      <c r="O96" s="7">
        <f t="shared" si="12"/>
        <v>147.2700820296341</v>
      </c>
      <c r="P96" s="7">
        <f t="shared" si="13"/>
        <v>38.903285703144419</v>
      </c>
      <c r="Q96" s="7">
        <f t="shared" si="14"/>
        <v>93.086683866389251</v>
      </c>
      <c r="R96" s="7">
        <f t="shared" si="15"/>
        <v>54.183398163244838</v>
      </c>
      <c r="S96" s="9">
        <f t="shared" si="16"/>
        <v>0.58207464175022361</v>
      </c>
    </row>
    <row r="97" spans="1:19">
      <c r="A97" s="3">
        <v>43932.649791666663</v>
      </c>
      <c r="B97" s="4">
        <v>-1.33458471047379E-2</v>
      </c>
      <c r="C97">
        <v>4.3600825136818502</v>
      </c>
      <c r="D97">
        <v>3.3725410342085503E-2</v>
      </c>
      <c r="E97" s="4">
        <v>5.3847217875590998E-2</v>
      </c>
      <c r="F97">
        <v>1586509</v>
      </c>
      <c r="G97" s="8">
        <f t="shared" si="4"/>
        <v>1285.2999999944586</v>
      </c>
      <c r="H97" s="7">
        <f t="shared" si="5"/>
        <v>800.8139780154014</v>
      </c>
      <c r="I97" s="7">
        <f t="shared" si="6"/>
        <v>0.53747946677068281</v>
      </c>
      <c r="J97" s="7">
        <f t="shared" si="7"/>
        <v>67.334243358940967</v>
      </c>
      <c r="K97" s="7">
        <f t="shared" si="8"/>
        <v>106.81421571067321</v>
      </c>
      <c r="L97" s="7">
        <f t="shared" si="9"/>
        <v>-27.182682485345296</v>
      </c>
      <c r="M97" s="7">
        <f t="shared" si="10"/>
        <v>10.664275134338945</v>
      </c>
      <c r="N97" s="7">
        <f t="shared" si="11"/>
        <v>7.3224660920159508</v>
      </c>
      <c r="O97" s="7">
        <f t="shared" si="12"/>
        <v>148.84394453708231</v>
      </c>
      <c r="P97" s="7">
        <f t="shared" si="13"/>
        <v>39.479972351732243</v>
      </c>
      <c r="Q97" s="7">
        <f t="shared" si="14"/>
        <v>94.161958444407276</v>
      </c>
      <c r="R97" s="7">
        <f t="shared" si="15"/>
        <v>54.681986092675032</v>
      </c>
      <c r="S97" s="9">
        <f t="shared" si="16"/>
        <v>0.580722693070992</v>
      </c>
    </row>
    <row r="98" spans="1:19">
      <c r="A98" s="3">
        <v>43932.670636574076</v>
      </c>
      <c r="B98" s="4">
        <v>-1.3491165430041301E-2</v>
      </c>
      <c r="C98">
        <v>4.4009286170985398</v>
      </c>
      <c r="D98" s="4">
        <v>3.3451790919261801E-2</v>
      </c>
      <c r="E98" s="4">
        <v>5.3846349771029103E-2</v>
      </c>
      <c r="F98">
        <v>1636177</v>
      </c>
      <c r="G98" s="8">
        <f t="shared" si="4"/>
        <v>1315.3166666685138</v>
      </c>
      <c r="H98" s="7">
        <f t="shared" si="5"/>
        <v>809.67429142859976</v>
      </c>
      <c r="I98" s="7">
        <f t="shared" si="6"/>
        <v>0.54982735813363126</v>
      </c>
      <c r="J98" s="7">
        <f t="shared" si="7"/>
        <v>66.788983024615376</v>
      </c>
      <c r="K98" s="7">
        <f t="shared" si="8"/>
        <v>106.81249583601752</v>
      </c>
      <c r="L98" s="7">
        <f t="shared" si="9"/>
        <v>-27.726222945015195</v>
      </c>
      <c r="M98" s="7">
        <f t="shared" si="10"/>
        <v>10.909272978841891</v>
      </c>
      <c r="N98" s="7">
        <f t="shared" si="11"/>
        <v>7.3426027377587086</v>
      </c>
      <c r="O98" s="7">
        <f t="shared" si="12"/>
        <v>150.29426016709371</v>
      </c>
      <c r="P98" s="7">
        <f t="shared" si="13"/>
        <v>40.023512811402142</v>
      </c>
      <c r="Q98" s="7">
        <f t="shared" si="14"/>
        <v>95.158886489247919</v>
      </c>
      <c r="R98" s="7">
        <f t="shared" si="15"/>
        <v>55.135373677845784</v>
      </c>
      <c r="S98" s="9">
        <f t="shared" si="16"/>
        <v>0.57940330863450762</v>
      </c>
    </row>
    <row r="99" spans="1:19">
      <c r="A99" s="3">
        <v>43932.691469907404</v>
      </c>
      <c r="B99" s="4">
        <v>-1.3643892373729601E-2</v>
      </c>
      <c r="C99">
        <v>4.4434050922336601</v>
      </c>
      <c r="D99" s="4">
        <v>3.3183713095422701E-2</v>
      </c>
      <c r="E99" s="4">
        <v>5.3842591948541699E-2</v>
      </c>
      <c r="F99">
        <v>1685848</v>
      </c>
      <c r="G99" s="8">
        <f t="shared" si="4"/>
        <v>1345.3166666615289</v>
      </c>
      <c r="H99" s="7">
        <f t="shared" si="5"/>
        <v>818.98632131122429</v>
      </c>
      <c r="I99" s="7">
        <f t="shared" si="6"/>
        <v>0.56266811542934791</v>
      </c>
      <c r="J99" s="7">
        <f t="shared" si="7"/>
        <v>66.254765817578999</v>
      </c>
      <c r="K99" s="7">
        <f t="shared" si="8"/>
        <v>106.80505089915124</v>
      </c>
      <c r="L99" s="7">
        <f t="shared" si="9"/>
        <v>-28.252995215185294</v>
      </c>
      <c r="M99" s="7">
        <f t="shared" si="10"/>
        <v>11.164049909312459</v>
      </c>
      <c r="N99" s="7">
        <f t="shared" si="11"/>
        <v>7.3636609443212686</v>
      </c>
      <c r="O99" s="7">
        <f t="shared" si="12"/>
        <v>151.7702784386554</v>
      </c>
      <c r="P99" s="7">
        <f t="shared" si="13"/>
        <v>40.550285081572241</v>
      </c>
      <c r="Q99" s="7">
        <f t="shared" si="14"/>
        <v>96.160281760113818</v>
      </c>
      <c r="R99" s="7">
        <f t="shared" si="15"/>
        <v>55.609996678541577</v>
      </c>
      <c r="S99" s="9">
        <f t="shared" si="16"/>
        <v>0.57830525930933752</v>
      </c>
    </row>
    <row r="100" spans="1:19">
      <c r="A100" s="3">
        <v>43932.71230324074</v>
      </c>
      <c r="B100" s="4">
        <v>-1.37858928747482E-2</v>
      </c>
      <c r="C100">
        <v>4.4852572455947701</v>
      </c>
      <c r="D100" s="4">
        <v>3.2918382287389199E-2</v>
      </c>
      <c r="E100" s="4">
        <v>5.3839654663243003E-2</v>
      </c>
      <c r="F100">
        <v>1735516</v>
      </c>
      <c r="G100" s="8">
        <f t="shared" si="4"/>
        <v>1375.3166666650213</v>
      </c>
      <c r="H100" s="7">
        <f t="shared" si="5"/>
        <v>827.644341153038</v>
      </c>
      <c r="I100" s="7">
        <f t="shared" si="6"/>
        <v>0.57532013850573493</v>
      </c>
      <c r="J100" s="7">
        <f t="shared" si="7"/>
        <v>65.726022778790991</v>
      </c>
      <c r="K100" s="7">
        <f t="shared" si="8"/>
        <v>106.79923159723361</v>
      </c>
      <c r="L100" s="7">
        <f t="shared" si="9"/>
        <v>-28.775918952055676</v>
      </c>
      <c r="M100" s="7">
        <f t="shared" si="10"/>
        <v>11.415082113209026</v>
      </c>
      <c r="N100" s="7">
        <f t="shared" si="11"/>
        <v>7.3845281086162391</v>
      </c>
      <c r="O100" s="7">
        <f t="shared" si="12"/>
        <v>153.15137129267652</v>
      </c>
      <c r="P100" s="7">
        <f t="shared" si="13"/>
        <v>41.073208818442623</v>
      </c>
      <c r="Q100" s="7">
        <f t="shared" si="14"/>
        <v>97.112290055559569</v>
      </c>
      <c r="R100" s="7">
        <f t="shared" si="15"/>
        <v>56.039081237116946</v>
      </c>
      <c r="S100" s="9">
        <f t="shared" si="16"/>
        <v>0.57705447173633784</v>
      </c>
    </row>
    <row r="101" spans="1:19">
      <c r="A101" s="3">
        <v>43932.733148148145</v>
      </c>
      <c r="B101" s="4">
        <v>-1.3922696640238401E-2</v>
      </c>
      <c r="C101">
        <v>4.5270535072922904</v>
      </c>
      <c r="D101" s="4">
        <v>3.2652195266637103E-2</v>
      </c>
      <c r="E101" s="4">
        <v>5.3837359537483302E-2</v>
      </c>
      <c r="F101">
        <v>1785185</v>
      </c>
      <c r="G101" s="8">
        <f t="shared" si="4"/>
        <v>1405.3333333285991</v>
      </c>
      <c r="H101" s="7">
        <f t="shared" si="5"/>
        <v>835.98550690634625</v>
      </c>
      <c r="I101" s="7">
        <f t="shared" si="6"/>
        <v>0.58795526537581655</v>
      </c>
      <c r="J101" s="7">
        <f t="shared" si="7"/>
        <v>65.195573505743809</v>
      </c>
      <c r="K101" s="7">
        <f t="shared" si="8"/>
        <v>106.79468453136278</v>
      </c>
      <c r="L101" s="7">
        <f t="shared" si="9"/>
        <v>-29.30182115923202</v>
      </c>
      <c r="M101" s="7">
        <f t="shared" si="10"/>
        <v>11.665779074916994</v>
      </c>
      <c r="N101" s="7">
        <f t="shared" si="11"/>
        <v>7.4054857707893982</v>
      </c>
      <c r="O101" s="7">
        <f t="shared" si="12"/>
        <v>154.48643979530658</v>
      </c>
      <c r="P101" s="7">
        <f t="shared" si="13"/>
        <v>41.599111025618967</v>
      </c>
      <c r="Q101" s="7">
        <f t="shared" si="14"/>
        <v>98.042775410462781</v>
      </c>
      <c r="R101" s="7">
        <f t="shared" si="15"/>
        <v>56.443664384843807</v>
      </c>
      <c r="S101" s="9">
        <f t="shared" si="16"/>
        <v>0.57570447336418773</v>
      </c>
    </row>
    <row r="102" spans="1:19">
      <c r="A102" s="3">
        <v>43932.753981481481</v>
      </c>
      <c r="B102" s="4">
        <v>-1.4044564250525599E-2</v>
      </c>
      <c r="C102">
        <v>4.5690685789068102</v>
      </c>
      <c r="D102" s="4">
        <v>3.2403370337124197E-2</v>
      </c>
      <c r="E102">
        <v>5.3834136847944997E-2</v>
      </c>
      <c r="F102">
        <v>1834860</v>
      </c>
      <c r="G102" s="8">
        <f t="shared" si="4"/>
        <v>1435.3333333320916</v>
      </c>
      <c r="H102" s="7">
        <f t="shared" si="5"/>
        <v>843.41598905515764</v>
      </c>
      <c r="I102" s="7">
        <f t="shared" si="6"/>
        <v>0.60065653909610517</v>
      </c>
      <c r="J102" s="7">
        <f t="shared" si="7"/>
        <v>64.699722871842852</v>
      </c>
      <c r="K102" s="7">
        <f t="shared" si="8"/>
        <v>106.78829979120205</v>
      </c>
      <c r="L102" s="7">
        <f t="shared" si="9"/>
        <v>-29.791287052972251</v>
      </c>
      <c r="M102" s="7">
        <f t="shared" si="10"/>
        <v>11.91778847412907</v>
      </c>
      <c r="N102" s="7">
        <f t="shared" si="11"/>
        <v>7.4266733861732623</v>
      </c>
      <c r="O102" s="7">
        <f t="shared" si="12"/>
        <v>155.65436138288521</v>
      </c>
      <c r="P102" s="7">
        <f t="shared" si="13"/>
        <v>42.088576919359198</v>
      </c>
      <c r="Q102" s="7">
        <f t="shared" si="14"/>
        <v>98.871469151122199</v>
      </c>
      <c r="R102" s="7">
        <f t="shared" si="15"/>
        <v>56.782892231763007</v>
      </c>
      <c r="S102" s="9">
        <f t="shared" si="16"/>
        <v>0.57431018997980088</v>
      </c>
    </row>
    <row r="103" spans="1:19">
      <c r="A103" s="3">
        <v>43932.774814814817</v>
      </c>
      <c r="B103" s="4">
        <v>-1.42198381291382E-2</v>
      </c>
      <c r="C103">
        <v>4.6057489696104303</v>
      </c>
      <c r="D103" s="4">
        <v>3.2118953120570899E-2</v>
      </c>
      <c r="E103" s="4">
        <v>5.3867624278718697E-2</v>
      </c>
      <c r="F103">
        <v>1884530</v>
      </c>
      <c r="G103" s="8">
        <f t="shared" ref="G103:G158" si="17">(A103-$A$38)*24*60</f>
        <v>1465.333333335584</v>
      </c>
      <c r="H103" s="7">
        <f t="shared" ref="H103:H158" si="18">$B$17*(B103-$B$19)/$B$18-$B$8</f>
        <v>854.10274514329819</v>
      </c>
      <c r="I103" s="7">
        <f t="shared" ref="I103:I160" si="19">$C$17*(C103-$C$38)/$C$18</f>
        <v>0.61174512384893498</v>
      </c>
      <c r="J103" s="7">
        <f t="shared" ref="J103:J158" si="20">$D$17*(D103-$D$19)/$D$18</f>
        <v>64.132945027692045</v>
      </c>
      <c r="K103" s="7">
        <f t="shared" ref="K103:K158" si="21">$E$17*(E103-$E$19)/$E$18</f>
        <v>106.85464454504807</v>
      </c>
      <c r="L103" s="7">
        <f t="shared" ref="L103:L158" si="22">L$34-(K103-J103)</f>
        <v>-30.424409650969082</v>
      </c>
      <c r="M103" s="7">
        <f t="shared" ref="M103:M158" si="23">I103/$D$7*100</f>
        <v>12.137800076367759</v>
      </c>
      <c r="N103" s="7">
        <f t="shared" ref="N103:N158" si="24">$F$7/(1-M103/100)</f>
        <v>7.4452701696867134</v>
      </c>
      <c r="O103" s="7">
        <f t="shared" ref="O103:O158" si="25">P103+H103/N103</f>
        <v>157.43919474281643</v>
      </c>
      <c r="P103" s="7">
        <f t="shared" ref="P103:P158" si="26">K103-J103</f>
        <v>42.721699517356029</v>
      </c>
      <c r="Q103" s="7">
        <f t="shared" ref="Q103:Q158" si="27">(O103+P103)/2</f>
        <v>100.08044713008623</v>
      </c>
      <c r="R103" s="7">
        <f t="shared" ref="R103:R158" si="28">(O103-P103)/2</f>
        <v>57.358747612730198</v>
      </c>
      <c r="S103" s="9">
        <f t="shared" ref="S103:S158" si="29">R103/Q103</f>
        <v>0.57312641237677875</v>
      </c>
    </row>
    <row r="104" spans="1:19">
      <c r="A104" s="3">
        <v>43932.795648148145</v>
      </c>
      <c r="B104" s="4">
        <v>-1.43888331144808E-2</v>
      </c>
      <c r="C104">
        <v>4.6491482517867597</v>
      </c>
      <c r="D104" s="4">
        <v>3.1822227846187198E-2</v>
      </c>
      <c r="E104" s="4">
        <v>5.3874616682587702E-2</v>
      </c>
      <c r="F104">
        <v>1934197</v>
      </c>
      <c r="G104" s="8">
        <f t="shared" si="17"/>
        <v>1495.3333333285991</v>
      </c>
      <c r="H104" s="7">
        <f t="shared" si="18"/>
        <v>864.40666608560241</v>
      </c>
      <c r="I104" s="7">
        <f t="shared" si="19"/>
        <v>0.6248648482955097</v>
      </c>
      <c r="J104" s="7">
        <f t="shared" si="20"/>
        <v>63.541640066064545</v>
      </c>
      <c r="K104" s="7">
        <f t="shared" si="21"/>
        <v>106.86849778200184</v>
      </c>
      <c r="L104" s="7">
        <f t="shared" si="22"/>
        <v>-31.029567849550347</v>
      </c>
      <c r="M104" s="7">
        <f t="shared" si="23"/>
        <v>12.398112069355351</v>
      </c>
      <c r="N104" s="7">
        <f t="shared" si="24"/>
        <v>7.4673940435207635</v>
      </c>
      <c r="O104" s="7">
        <f t="shared" si="25"/>
        <v>159.08433094525247</v>
      </c>
      <c r="P104" s="7">
        <f t="shared" si="26"/>
        <v>43.326857715937294</v>
      </c>
      <c r="Q104" s="7">
        <f t="shared" si="27"/>
        <v>101.20559433059489</v>
      </c>
      <c r="R104" s="7">
        <f t="shared" si="28"/>
        <v>57.878736614657591</v>
      </c>
      <c r="S104" s="9">
        <f t="shared" si="29"/>
        <v>0.5718926606526592</v>
      </c>
    </row>
    <row r="105" spans="1:19">
      <c r="A105" s="3">
        <v>43932.812349537038</v>
      </c>
      <c r="B105" s="4">
        <v>-1.4510248834722E-2</v>
      </c>
      <c r="C105">
        <v>4.6835394626523303</v>
      </c>
      <c r="D105" s="4">
        <v>3.1593619050308899E-2</v>
      </c>
      <c r="E105" s="4">
        <v>5.3876602620421203E-2</v>
      </c>
      <c r="F105">
        <v>1973985</v>
      </c>
      <c r="G105" s="8">
        <f t="shared" si="17"/>
        <v>1519.3833333346993</v>
      </c>
      <c r="H105" s="7">
        <f t="shared" si="18"/>
        <v>871.80959570497544</v>
      </c>
      <c r="I105" s="7">
        <f t="shared" si="19"/>
        <v>0.63526140757746097</v>
      </c>
      <c r="J105" s="7">
        <f t="shared" si="20"/>
        <v>63.086075518840545</v>
      </c>
      <c r="K105" s="7">
        <f t="shared" si="21"/>
        <v>106.87243228977604</v>
      </c>
      <c r="L105" s="7">
        <f t="shared" si="22"/>
        <v>-31.489066904548551</v>
      </c>
      <c r="M105" s="7">
        <f t="shared" si="23"/>
        <v>12.604393007489303</v>
      </c>
      <c r="N105" s="7">
        <f t="shared" si="24"/>
        <v>7.4850194265545511</v>
      </c>
      <c r="O105" s="7">
        <f t="shared" si="25"/>
        <v>160.26028235783014</v>
      </c>
      <c r="P105" s="7">
        <f t="shared" si="26"/>
        <v>43.786356770935498</v>
      </c>
      <c r="Q105" s="7">
        <f t="shared" si="27"/>
        <v>102.02331956438282</v>
      </c>
      <c r="R105" s="7">
        <f t="shared" si="28"/>
        <v>58.236962793447319</v>
      </c>
      <c r="S105" s="9">
        <f t="shared" si="29"/>
        <v>0.5708201129124828</v>
      </c>
    </row>
    <row r="106" spans="1:19">
      <c r="A106" s="3"/>
      <c r="B106" s="4"/>
      <c r="E106" s="4"/>
      <c r="G106" s="8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9"/>
    </row>
    <row r="107" spans="1:19">
      <c r="A107" s="3"/>
      <c r="B107" s="4"/>
      <c r="D107" s="4"/>
      <c r="E107" s="4"/>
      <c r="G107" s="8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9"/>
    </row>
    <row r="108" spans="1:19">
      <c r="A108" s="3"/>
      <c r="B108" s="4"/>
      <c r="D108" s="4"/>
      <c r="E108" s="4"/>
      <c r="G108" s="8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9"/>
    </row>
    <row r="109" spans="1:19">
      <c r="A109" s="3"/>
      <c r="B109" s="4"/>
      <c r="D109" s="4"/>
      <c r="E109" s="4"/>
      <c r="G109" s="8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9"/>
    </row>
    <row r="110" spans="1:19">
      <c r="A110" s="3"/>
      <c r="B110" s="4"/>
      <c r="D110" s="4"/>
      <c r="E110" s="4"/>
      <c r="G110" s="8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9"/>
    </row>
    <row r="111" spans="1:19">
      <c r="A111" s="3"/>
      <c r="B111" s="4"/>
      <c r="D111" s="4"/>
      <c r="E111" s="4"/>
      <c r="G111" s="8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9"/>
    </row>
    <row r="112" spans="1:19">
      <c r="A112" s="3"/>
      <c r="B112" s="4"/>
      <c r="D112" s="4"/>
      <c r="E112" s="4"/>
      <c r="G112" s="8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9"/>
    </row>
    <row r="113" spans="1:19">
      <c r="A113" s="3"/>
      <c r="B113" s="4"/>
      <c r="D113" s="4"/>
      <c r="E113" s="4"/>
      <c r="G113" s="8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9"/>
    </row>
    <row r="114" spans="1:19">
      <c r="A114" s="3"/>
      <c r="B114" s="4"/>
      <c r="E114" s="4"/>
      <c r="G114" s="8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9"/>
    </row>
    <row r="115" spans="1:19">
      <c r="A115" s="3"/>
      <c r="B115" s="4"/>
      <c r="D115" s="4"/>
      <c r="E115" s="4"/>
      <c r="G115" s="8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9"/>
    </row>
    <row r="116" spans="1:19">
      <c r="A116" s="3"/>
      <c r="B116" s="4"/>
      <c r="D116" s="4"/>
      <c r="E116" s="4"/>
      <c r="G116" s="8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9"/>
    </row>
    <row r="117" spans="1:19">
      <c r="A117" s="3"/>
      <c r="B117" s="4"/>
      <c r="D117" s="4"/>
      <c r="E117" s="4"/>
      <c r="G117" s="8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9"/>
    </row>
    <row r="118" spans="1:19">
      <c r="A118" s="3"/>
      <c r="B118" s="4"/>
      <c r="D118" s="4"/>
      <c r="E118" s="4"/>
      <c r="G118" s="8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9"/>
    </row>
    <row r="119" spans="1:19">
      <c r="A119" s="3"/>
      <c r="B119" s="4"/>
      <c r="D119" s="4"/>
      <c r="E119" s="4"/>
      <c r="G119" s="8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9"/>
    </row>
    <row r="120" spans="1:19">
      <c r="A120" s="3"/>
      <c r="B120" s="4"/>
      <c r="D120" s="4"/>
      <c r="E120" s="4"/>
      <c r="G120" s="8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9"/>
    </row>
    <row r="121" spans="1:19">
      <c r="A121" s="3"/>
      <c r="B121" s="4"/>
      <c r="D121" s="4"/>
      <c r="E121" s="4"/>
      <c r="G121" s="8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9"/>
    </row>
    <row r="122" spans="1:19">
      <c r="A122" s="3"/>
      <c r="B122" s="4"/>
      <c r="D122" s="4"/>
      <c r="E122" s="4"/>
      <c r="G122" s="8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9"/>
    </row>
    <row r="123" spans="1:19">
      <c r="A123" s="3"/>
      <c r="B123" s="4"/>
      <c r="D123" s="4"/>
      <c r="E123" s="4"/>
      <c r="G123" s="8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9"/>
    </row>
    <row r="124" spans="1:19">
      <c r="A124" s="3"/>
      <c r="B124" s="4"/>
      <c r="D124" s="4"/>
      <c r="E124" s="4"/>
      <c r="G124" s="8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9"/>
    </row>
    <row r="125" spans="1:19">
      <c r="A125" s="3"/>
      <c r="B125" s="4"/>
      <c r="D125" s="4"/>
      <c r="E125" s="4"/>
      <c r="G125" s="8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9"/>
    </row>
    <row r="126" spans="1:19">
      <c r="A126" s="3"/>
      <c r="B126" s="4"/>
      <c r="D126" s="4"/>
      <c r="E126" s="4"/>
      <c r="G126" s="8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9"/>
    </row>
    <row r="127" spans="1:19">
      <c r="A127" s="3"/>
      <c r="B127" s="4"/>
      <c r="D127" s="4"/>
      <c r="E127" s="4"/>
      <c r="G127" s="8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9"/>
    </row>
    <row r="128" spans="1:19">
      <c r="A128" s="3"/>
      <c r="B128" s="4"/>
      <c r="D128" s="4"/>
      <c r="G128" s="8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9"/>
    </row>
    <row r="129" spans="1:19">
      <c r="A129" s="3"/>
      <c r="B129" s="4"/>
      <c r="D129" s="4"/>
      <c r="E129" s="4"/>
      <c r="G129" s="8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9"/>
    </row>
    <row r="130" spans="1:19">
      <c r="A130" s="3"/>
      <c r="B130" s="4"/>
      <c r="E130" s="4"/>
      <c r="G130" s="8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9"/>
    </row>
    <row r="131" spans="1:19">
      <c r="A131" s="3"/>
      <c r="B131" s="4"/>
      <c r="D131" s="4"/>
      <c r="E131" s="4"/>
      <c r="G131" s="8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9"/>
    </row>
    <row r="132" spans="1:19">
      <c r="A132" s="3"/>
      <c r="B132" s="4"/>
      <c r="E132" s="4"/>
      <c r="G132" s="8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9"/>
    </row>
    <row r="133" spans="1:19">
      <c r="A133" s="3"/>
      <c r="B133" s="4"/>
      <c r="D133" s="4"/>
      <c r="E133" s="4"/>
      <c r="G133" s="8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9"/>
    </row>
    <row r="134" spans="1:19">
      <c r="A134" s="3"/>
      <c r="B134" s="4"/>
      <c r="D134" s="4"/>
      <c r="G134" s="8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9"/>
    </row>
    <row r="135" spans="1:19">
      <c r="A135" s="3"/>
      <c r="B135" s="4"/>
      <c r="D135" s="4"/>
      <c r="E135" s="4"/>
      <c r="G135" s="8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9"/>
    </row>
    <row r="136" spans="1:19">
      <c r="A136" s="3"/>
      <c r="B136" s="4"/>
      <c r="D136" s="4"/>
      <c r="E136" s="4"/>
      <c r="G136" s="8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9"/>
    </row>
    <row r="137" spans="1:19">
      <c r="A137" s="3"/>
      <c r="B137" s="4"/>
      <c r="E137" s="4"/>
      <c r="G137" s="8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9"/>
    </row>
    <row r="138" spans="1:19">
      <c r="A138" s="3"/>
      <c r="B138" s="4"/>
      <c r="D138" s="4"/>
      <c r="E138" s="4"/>
      <c r="G138" s="8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9"/>
    </row>
    <row r="139" spans="1:19">
      <c r="A139" s="3"/>
      <c r="B139" s="4"/>
      <c r="D139" s="4"/>
      <c r="E139" s="4"/>
      <c r="G139" s="8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9"/>
    </row>
    <row r="140" spans="1:19">
      <c r="A140" s="3"/>
      <c r="B140" s="4"/>
      <c r="D140" s="4"/>
      <c r="E140" s="4"/>
      <c r="G140" s="8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9"/>
    </row>
    <row r="141" spans="1:19">
      <c r="A141" s="3"/>
      <c r="B141" s="4"/>
      <c r="D141" s="4"/>
      <c r="E141" s="4"/>
      <c r="G141" s="8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9"/>
    </row>
    <row r="142" spans="1:19">
      <c r="A142" s="3"/>
      <c r="B142" s="4"/>
      <c r="D142" s="4"/>
      <c r="E142" s="4"/>
      <c r="G142" s="8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9"/>
    </row>
    <row r="143" spans="1:19">
      <c r="A143" s="3"/>
      <c r="B143" s="4"/>
      <c r="D143" s="4"/>
      <c r="G143" s="8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9"/>
    </row>
    <row r="144" spans="1:19">
      <c r="A144" s="3"/>
      <c r="B144" s="4"/>
      <c r="D144" s="4"/>
      <c r="E144" s="4"/>
      <c r="G144" s="8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9"/>
    </row>
    <row r="145" spans="1:19">
      <c r="A145" s="3"/>
      <c r="B145" s="4"/>
      <c r="D145" s="4"/>
      <c r="E145" s="4"/>
      <c r="G145" s="8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9"/>
    </row>
    <row r="146" spans="1:19">
      <c r="A146" s="3"/>
      <c r="B146" s="4"/>
      <c r="D146" s="4"/>
      <c r="G146" s="8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9"/>
    </row>
    <row r="147" spans="1:19">
      <c r="A147" s="3"/>
      <c r="B147" s="4"/>
      <c r="D147" s="4"/>
      <c r="E147" s="4"/>
      <c r="G147" s="8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9"/>
    </row>
    <row r="148" spans="1:19">
      <c r="A148" s="3"/>
      <c r="D148" s="4"/>
      <c r="E148" s="4"/>
      <c r="G148" s="8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9"/>
    </row>
    <row r="149" spans="1:19">
      <c r="A149" s="3"/>
      <c r="B149" s="4"/>
      <c r="D149" s="4"/>
      <c r="E149" s="4"/>
      <c r="G149" s="8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9"/>
    </row>
    <row r="150" spans="1:19">
      <c r="A150" s="3"/>
      <c r="B150" s="4"/>
      <c r="D150" s="4"/>
      <c r="E150" s="4"/>
      <c r="G150" s="8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9"/>
    </row>
    <row r="151" spans="1:19">
      <c r="A151" s="3"/>
      <c r="B151" s="4"/>
      <c r="D151" s="4"/>
      <c r="G151" s="8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9"/>
    </row>
    <row r="152" spans="1:19">
      <c r="A152" s="3"/>
      <c r="D152" s="4"/>
      <c r="E152" s="4"/>
      <c r="G152" s="8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9"/>
    </row>
    <row r="153" spans="1:19">
      <c r="A153" s="3"/>
      <c r="B153" s="4"/>
      <c r="E153" s="4"/>
      <c r="G153" s="8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9"/>
    </row>
    <row r="154" spans="1:19">
      <c r="A154" s="3"/>
      <c r="B154" s="4"/>
      <c r="D154" s="4"/>
      <c r="E154" s="4"/>
      <c r="G154" s="8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9"/>
    </row>
    <row r="155" spans="1:19">
      <c r="A155" s="3"/>
      <c r="B155" s="4"/>
      <c r="D155" s="4"/>
      <c r="E155" s="4"/>
      <c r="G155" s="8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9"/>
    </row>
    <row r="156" spans="1:19">
      <c r="A156" s="3"/>
      <c r="B156" s="4"/>
      <c r="D156" s="4"/>
      <c r="G156" s="8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9"/>
    </row>
    <row r="157" spans="1:19">
      <c r="A157" s="3"/>
      <c r="B157" s="4"/>
      <c r="D157" s="4"/>
      <c r="E157" s="4"/>
      <c r="G157" s="8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9"/>
    </row>
    <row r="158" spans="1:19">
      <c r="A158" s="3"/>
      <c r="B158" s="4"/>
      <c r="D158" s="4"/>
      <c r="E158" s="4"/>
      <c r="G158" s="8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9"/>
    </row>
    <row r="159" spans="1:19">
      <c r="A159" s="3"/>
      <c r="B159" s="4"/>
      <c r="D159" s="4"/>
      <c r="E159" s="4"/>
      <c r="G159" s="8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9"/>
    </row>
    <row r="160" spans="1:19">
      <c r="A160" s="3"/>
      <c r="B160" s="4"/>
      <c r="D160" s="4"/>
      <c r="E160" s="4"/>
      <c r="G160" s="8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9"/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3A70E381AE2146A9900B4658AD4A7F" ma:contentTypeVersion="13" ma:contentTypeDescription="Create a new document." ma:contentTypeScope="" ma:versionID="2297820c9491c6306f250a7664169e64">
  <xsd:schema xmlns:xsd="http://www.w3.org/2001/XMLSchema" xmlns:xs="http://www.w3.org/2001/XMLSchema" xmlns:p="http://schemas.microsoft.com/office/2006/metadata/properties" xmlns:ns3="9632379e-97ac-4235-9a92-1bf2d944ec1f" xmlns:ns4="3c914a63-6301-483d-a985-cd5046bcd72b" targetNamespace="http://schemas.microsoft.com/office/2006/metadata/properties" ma:root="true" ma:fieldsID="5798c2e6ebde36f983a54ce8b4ff06e1" ns3:_="" ns4:_="">
    <xsd:import namespace="9632379e-97ac-4235-9a92-1bf2d944ec1f"/>
    <xsd:import namespace="3c914a63-6301-483d-a985-cd5046bcd72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2379e-97ac-4235-9a92-1bf2d944ec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14a63-6301-483d-a985-cd5046bcd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A32768-418B-49CB-A9FE-C7D02B115D32}">
  <ds:schemaRefs>
    <ds:schemaRef ds:uri="3c914a63-6301-483d-a985-cd5046bcd72b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9632379e-97ac-4235-9a92-1bf2d944ec1f"/>
  </ds:schemaRefs>
</ds:datastoreItem>
</file>

<file path=customXml/itemProps2.xml><?xml version="1.0" encoding="utf-8"?>
<ds:datastoreItem xmlns:ds="http://schemas.openxmlformats.org/officeDocument/2006/customXml" ds:itemID="{2B5C69C2-1204-4F54-839F-4C7EB64FBE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32379e-97ac-4235-9a92-1bf2d944ec1f"/>
    <ds:schemaRef ds:uri="3c914a63-6301-483d-a985-cd5046bcd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BA196E-EFAB-416D-B454-4BFED52D8D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 Spec 1 20 psi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Kitch</dc:creator>
  <cp:lastModifiedBy>William Kitch</cp:lastModifiedBy>
  <dcterms:created xsi:type="dcterms:W3CDTF">2020-04-13T02:05:17Z</dcterms:created>
  <dcterms:modified xsi:type="dcterms:W3CDTF">2020-04-13T03:13:13Z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0x010100B43A70E381AE2146A9900B4658AD4A7F</vt:lpwstr>
  </property>
</Properties>
</file>